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ur\Desktop\Выполнение ИП 2021 год\Отчет по ИП за 1 квартал 2021г\Формы утвержденные Приказом Минэнерго №320 за 1 кв 2021г\"/>
    </mc:Choice>
  </mc:AlternateContent>
  <bookViews>
    <workbookView xWindow="0" yWindow="0" windowWidth="16380" windowHeight="8190" tabRatio="243"/>
  </bookViews>
  <sheets>
    <sheet name="Ф12" sheetId="1" r:id="rId1"/>
  </sheets>
  <externalReferences>
    <externalReference r:id="rId2"/>
  </externalReferenc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6" i="1" l="1"/>
</calcChain>
</file>

<file path=xl/sharedStrings.xml><?xml version="1.0" encoding="utf-8"?>
<sst xmlns="http://schemas.openxmlformats.org/spreadsheetml/2006/main" count="460" uniqueCount="156">
  <si>
    <t>Приложение № 12</t>
  </si>
  <si>
    <t>к приказу Минэнерго России
от 25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</si>
  <si>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</si>
  <si>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</si>
  <si>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</si>
  <si>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</si>
  <si>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</si>
  <si>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</si>
  <si>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</si>
  <si>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</si>
  <si>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</si>
  <si>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</si>
  <si>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</si>
  <si>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</si>
  <si>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</si>
  <si>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</si>
  <si>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</si>
  <si>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</si>
  <si>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</si>
  <si>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</si>
  <si>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</si>
  <si>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</si>
  <si>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</si>
  <si>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</si>
  <si>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</si>
  <si>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</si>
  <si>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</si>
  <si>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</si>
  <si>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</si>
  <si>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</si>
  <si>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</si>
  <si>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</si>
  <si>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</si>
  <si>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</si>
  <si>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</si>
  <si>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</si>
  <si>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</si>
  <si>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</si>
  <si>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</si>
  <si>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</si>
  <si>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</si>
  <si>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</si>
  <si>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</si>
  <si>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</si>
  <si>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</si>
  <si>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</si>
  <si>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</si>
  <si>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</si>
  <si>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</si>
  <si>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</si>
  <si>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</si>
  <si>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</si>
  <si>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</si>
  <si>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</si>
  <si>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</si>
  <si>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</si>
  <si>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</si>
  <si>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</si>
  <si>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</si>
  <si>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</si>
  <si>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</si>
  <si>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</si>
  <si>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</si>
  <si>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</si>
  <si>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</si>
  <si>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</si>
  <si>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</si>
  <si>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</si>
  <si>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</si>
  <si>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</si>
  <si>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</si>
  <si>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</si>
  <si>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</si>
  <si>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</si>
  <si>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</si>
  <si>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</si>
  <si>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</si>
  <si>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</si>
  <si>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</si>
  <si>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</si>
  <si>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</si>
  <si>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</si>
  <si>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</si>
  <si>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</si>
  <si>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</si>
  <si>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</si>
  <si>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</si>
  <si>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</si>
  <si>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</si>
  <si>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</si>
  <si>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</si>
  <si>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</si>
  <si>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</si>
  <si>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</si>
  <si>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</si>
  <si>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</si>
  <si>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</si>
  <si>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</si>
  <si>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</si>
  <si>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</si>
  <si>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</si>
  <si>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</si>
  <si>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</si>
  <si>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</si>
  <si>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</si>
  <si>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</si>
  <si>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</si>
  <si>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</si>
  <si>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</si>
  <si>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</si>
  <si>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</si>
  <si>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</si>
  <si>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</si>
  <si>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</si>
  <si>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</si>
  <si>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</si>
  <si>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</si>
  <si>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</si>
  <si>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</si>
  <si>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</si>
  <si>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</si>
  <si>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</si>
  <si>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</si>
  <si>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H_UES_P2</t>
  </si>
  <si>
    <t>H_UES_H6</t>
  </si>
  <si>
    <t>Строительство ВОЛС (9 км)</t>
  </si>
  <si>
    <t>1.2</t>
  </si>
  <si>
    <t>2021</t>
  </si>
  <si>
    <t>I</t>
  </si>
  <si>
    <t>Приказом Минпрома РБ № 184-О от 17.07.2020 г.</t>
  </si>
  <si>
    <t>Технологическое присоединение зявителей в зоне обслуживания АО "УЭС" (п.Буйда., г.Учалы, с.Миндяк, с. Учалы)</t>
  </si>
  <si>
    <t>I_UES_T1</t>
  </si>
  <si>
    <t>Замена РУ в ТП г.Учалы:  1.Замена РУ-0,4кВ ТП-8</t>
  </si>
  <si>
    <t>H_UES_P1</t>
  </si>
  <si>
    <t xml:space="preserve"> Замена КТПН ТП-84</t>
  </si>
  <si>
    <t xml:space="preserve">Замена масляных выключателей на вакуумные в РП №2 г.Учалы </t>
  </si>
  <si>
    <t>Реконструкция ВЛ-0,4 кВ ф-2 ТП-41 ул.С.Юлаева</t>
  </si>
  <si>
    <t>H_UES_P3_2021</t>
  </si>
  <si>
    <t>Реконструкция ВЛ-0,4 кВ ф-3 ТП-83</t>
  </si>
  <si>
    <t>Реконструкция ВЛ-0,4 кВ ф-2 ТП-83</t>
  </si>
  <si>
    <t>Реконструкция ВЛ-0,4 кВ ф-3 ТП-95</t>
  </si>
  <si>
    <t>Переустройство ВЛ-10 кВ ф.31-14</t>
  </si>
  <si>
    <t>Переустройство ВЛ-10 кВ ф.31-05</t>
  </si>
  <si>
    <t>Реконструкция КЛ-6 кВ от ПС4 до РП-2 ( ф.4-13, 4-25)</t>
  </si>
  <si>
    <t>Создание системы АСКУЭ</t>
  </si>
  <si>
    <t xml:space="preserve">H_UES_C1 </t>
  </si>
  <si>
    <t>Монтаж УСПД</t>
  </si>
  <si>
    <t>Строительство электроснабжения 
от ПС-2 "Иремель" мкр. "Юго-Восточный", "Аэропорт", ТП-42 г.Учалы (ВЛ-0,4кВ)</t>
  </si>
  <si>
    <t>H_UES_H2 2021</t>
  </si>
  <si>
    <t>Строительство КЛ-6 кВ от ТП-14 до ТП-38</t>
  </si>
  <si>
    <t xml:space="preserve">Приобретение грузопассажирского автомобиля </t>
  </si>
  <si>
    <t>H_UES_H4</t>
  </si>
  <si>
    <t>Освоение капитальных вложений 2021 года, млн. рублей (без НДС)</t>
  </si>
  <si>
    <t>Остаток освоения капитальных вложений на 01.01. 2021 года, млн. рублей
(без НДС)</t>
  </si>
  <si>
    <t>Фактический объем освоения капитальных вложений на 01.01. 2021 года в прогнозных ценах соответствующих лет, млн. рублей
(без НДС)</t>
  </si>
  <si>
    <t>Выполнение технологического присоединения энергопринимающих устройств потребителей по факту обращений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</si>
</sst>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2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FF"/>
        <bgColor rgb="FFF2F2F2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10" fillId="0" borderId="0"/>
  </cellStyleXfs>
  <cellXfs count="64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49" fontId="6" fillId="0" borderId="2" xfId="2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0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164" fontId="8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49" fontId="8" fillId="0" borderId="2" xfId="1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6" fillId="3" borderId="2" xfId="1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49" fontId="8" fillId="3" borderId="2" xfId="1" applyNumberFormat="1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9" fillId="0" borderId="2" xfId="0" applyFont="1" applyBorder="1"/>
    <xf numFmtId="0" fontId="9" fillId="0" borderId="2" xfId="0" applyFont="1" applyFill="1" applyBorder="1"/>
    <xf numFmtId="0" fontId="9" fillId="0" borderId="2" xfId="0" applyFont="1" applyBorder="1" applyAlignment="1">
      <alignment wrapText="1"/>
    </xf>
    <xf numFmtId="49" fontId="6" fillId="3" borderId="2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165" fontId="9" fillId="0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textRotation="90" wrapText="1"/>
    </xf>
    <xf numFmtId="0" fontId="5" fillId="0" borderId="3" xfId="0" applyFont="1" applyFill="1" applyBorder="1" applyAlignment="1">
      <alignment horizontal="center" vertical="center" textRotation="90" wrapText="1"/>
    </xf>
    <xf numFmtId="0" fontId="5" fillId="0" borderId="9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ur/Desktop/&#1048;&#1055;/&#1048;&#1079;&#1084;&#1077;&#1085;&#1077;&#1085;&#1085;&#1072;&#1103;%20&#1048;&#1055;%202020/&#1042;&#1099;&#1087;&#1086;&#1083;&#1085;&#1077;&#1085;&#1080;&#1077;%20&#1048;&#1055;%202020&#1075;/I%20&#1082;&#1074;/&#1060;&#1086;&#1088;&#1084;&#1099;%20&#1091;&#1090;&#1074;&#1077;&#1088;&#1078;&#1076;&#1077;&#1085;&#1085;&#1099;&#1077;%20&#1087;&#1088;&#1080;&#1082;&#1072;&#1079;&#1086;&#1084;%20&#1052;&#1080;&#1085;&#1101;&#1085;&#1077;&#1088;&#1075;&#1086;%20&#8470;320/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/>
      <sheetData sheetId="1">
        <row r="4">
          <cell r="L4" t="str">
            <v>2019</v>
          </cell>
        </row>
        <row r="6">
          <cell r="I6" t="str">
            <v>АО "Учалинские электрические сети"</v>
          </cell>
        </row>
      </sheetData>
      <sheetData sheetId="2"/>
      <sheetData sheetId="3">
        <row r="4">
          <cell r="U4" t="str">
            <v>2019</v>
          </cell>
        </row>
      </sheetData>
      <sheetData sheetId="4">
        <row r="4">
          <cell r="Q4" t="str">
            <v>2019</v>
          </cell>
        </row>
      </sheetData>
      <sheetData sheetId="5">
        <row r="4">
          <cell r="Q4" t="str">
            <v>2019</v>
          </cell>
        </row>
      </sheetData>
      <sheetData sheetId="6"/>
      <sheetData sheetId="7"/>
      <sheetData sheetId="8">
        <row r="6">
          <cell r="U6" t="str">
            <v>АО "Учалинские электрические сети"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83"/>
  <sheetViews>
    <sheetView tabSelected="1" view="pageBreakPreview" topLeftCell="A12" zoomScale="96" zoomScaleNormal="100" zoomScaleSheetLayoutView="96" workbookViewId="0">
      <selection activeCell="L18" sqref="L18"/>
    </sheetView>
  </sheetViews>
  <sheetFormatPr defaultRowHeight="15" outlineLevelRow="1" x14ac:dyDescent="0.2"/>
  <cols>
    <col min="1" max="1" width="6.140625" style="13"/>
    <col min="2" max="2" width="47.28515625" style="13"/>
    <col min="3" max="3" width="15.28515625" style="13" customWidth="1"/>
    <col min="4" max="4" width="11.140625" style="13" customWidth="1"/>
    <col min="5" max="5" width="11.42578125" style="13" customWidth="1"/>
    <col min="6" max="6" width="7.140625" style="13" customWidth="1"/>
    <col min="7" max="8" width="6.140625" style="13"/>
    <col min="9" max="9" width="7.85546875" style="13" customWidth="1"/>
    <col min="10" max="10" width="7.42578125" style="13" bestFit="1" customWidth="1"/>
    <col min="11" max="14" width="6.140625" style="13"/>
    <col min="15" max="15" width="7.42578125" style="13" bestFit="1" customWidth="1"/>
    <col min="16" max="18" width="6.140625" style="13"/>
    <col min="19" max="19" width="7.5703125" style="13" customWidth="1"/>
    <col min="20" max="20" width="7.42578125" style="13" customWidth="1"/>
    <col min="21" max="21" width="6.42578125" style="13" customWidth="1"/>
    <col min="22" max="22" width="21.42578125" style="13" customWidth="1"/>
    <col min="23" max="1025" width="6.42578125" style="1"/>
  </cols>
  <sheetData>
    <row r="1" spans="1:1024" s="2" customFormat="1" ht="12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7" t="s">
        <v>0</v>
      </c>
    </row>
    <row r="2" spans="1:1024" ht="24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59" t="s">
        <v>1</v>
      </c>
      <c r="U2" s="59"/>
      <c r="V2" s="59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x14ac:dyDescent="0.2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 s="8"/>
      <c r="B4" s="8"/>
      <c r="C4" s="8"/>
      <c r="D4" s="8"/>
      <c r="E4" s="8"/>
      <c r="F4" s="8"/>
      <c r="G4" s="17" t="s">
        <v>3</v>
      </c>
      <c r="H4" s="18" t="s">
        <v>128</v>
      </c>
      <c r="I4" s="41" t="s">
        <v>4</v>
      </c>
      <c r="J4" s="18" t="s">
        <v>127</v>
      </c>
      <c r="K4" s="9" t="s">
        <v>5</v>
      </c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2" customFormat="1" ht="14.25" x14ac:dyDescent="0.2">
      <c r="A6" s="9"/>
      <c r="B6" s="9"/>
      <c r="C6" s="9"/>
      <c r="D6" s="9"/>
      <c r="E6" s="9"/>
      <c r="F6" s="17" t="s">
        <v>6</v>
      </c>
      <c r="G6" s="61" t="str">
        <f>[1]Ф11!I6</f>
        <v>АО "Учалинские электрические сети"</v>
      </c>
      <c r="H6" s="61"/>
      <c r="I6" s="61"/>
      <c r="J6" s="61"/>
      <c r="K6" s="61"/>
      <c r="L6" s="61"/>
      <c r="M6" s="61"/>
      <c r="N6" s="61"/>
      <c r="O6" s="61"/>
      <c r="P6" s="61"/>
      <c r="Q6" s="19"/>
      <c r="R6" s="9"/>
      <c r="S6" s="9"/>
      <c r="T6" s="9"/>
      <c r="U6" s="9"/>
      <c r="V6" s="9"/>
    </row>
    <row r="7" spans="1:1024" s="3" customFormat="1" ht="12.75" customHeight="1" x14ac:dyDescent="0.2">
      <c r="A7" s="14"/>
      <c r="B7" s="14"/>
      <c r="C7" s="14"/>
      <c r="D7" s="14"/>
      <c r="E7" s="14"/>
      <c r="F7" s="14"/>
      <c r="G7" s="62" t="s">
        <v>7</v>
      </c>
      <c r="H7" s="62"/>
      <c r="I7" s="62"/>
      <c r="J7" s="62"/>
      <c r="K7" s="62"/>
      <c r="L7" s="62"/>
      <c r="M7" s="62"/>
      <c r="N7" s="62"/>
      <c r="O7" s="62"/>
      <c r="P7" s="62"/>
      <c r="Q7" s="42"/>
      <c r="R7" s="14"/>
      <c r="S7" s="14"/>
      <c r="T7" s="14"/>
      <c r="U7" s="14"/>
      <c r="V7" s="14"/>
    </row>
    <row r="8" spans="1:1024" ht="11.25" customHeight="1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2" customFormat="1" ht="12" x14ac:dyDescent="0.2">
      <c r="A9" s="9"/>
      <c r="B9" s="9"/>
      <c r="C9" s="9"/>
      <c r="D9" s="9"/>
      <c r="E9" s="9"/>
      <c r="F9" s="9"/>
      <c r="G9" s="9"/>
      <c r="H9" s="9"/>
      <c r="I9" s="17" t="s">
        <v>8</v>
      </c>
      <c r="J9" s="18" t="s">
        <v>127</v>
      </c>
      <c r="K9" s="9" t="s">
        <v>9</v>
      </c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1024" ht="11.25" customHeight="1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2" customFormat="1" ht="14.25" x14ac:dyDescent="0.2">
      <c r="A11" s="9"/>
      <c r="B11" s="9"/>
      <c r="C11" s="9"/>
      <c r="D11" s="9"/>
      <c r="E11" s="9"/>
      <c r="F11" s="9"/>
      <c r="G11" s="17" t="s">
        <v>10</v>
      </c>
      <c r="H11" s="63" t="s">
        <v>129</v>
      </c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</row>
    <row r="12" spans="1:1024" s="3" customFormat="1" ht="12.75" customHeight="1" x14ac:dyDescent="0.2">
      <c r="A12" s="14"/>
      <c r="B12" s="14"/>
      <c r="C12" s="14"/>
      <c r="D12" s="14"/>
      <c r="E12" s="14"/>
      <c r="F12" s="14"/>
      <c r="G12" s="14"/>
      <c r="H12" s="56" t="s">
        <v>11</v>
      </c>
      <c r="I12" s="56"/>
      <c r="J12" s="56"/>
      <c r="K12" s="56"/>
      <c r="L12" s="56"/>
      <c r="M12" s="56"/>
      <c r="N12" s="56"/>
      <c r="O12" s="56"/>
      <c r="P12" s="56"/>
      <c r="Q12" s="56"/>
      <c r="R12" s="14"/>
      <c r="S12" s="14"/>
      <c r="T12" s="14"/>
      <c r="U12" s="14"/>
      <c r="V12" s="14"/>
    </row>
    <row r="13" spans="1:1024" ht="11.25" customHeight="1" x14ac:dyDescent="0.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s="3" customFormat="1" ht="75" customHeight="1" x14ac:dyDescent="0.2">
      <c r="A14" s="57" t="s">
        <v>12</v>
      </c>
      <c r="B14" s="51" t="s">
        <v>13</v>
      </c>
      <c r="C14" s="51" t="s">
        <v>14</v>
      </c>
      <c r="D14" s="51" t="s">
        <v>15</v>
      </c>
      <c r="E14" s="51" t="s">
        <v>154</v>
      </c>
      <c r="F14" s="45" t="s">
        <v>153</v>
      </c>
      <c r="G14" s="46"/>
      <c r="H14" s="45" t="s">
        <v>152</v>
      </c>
      <c r="I14" s="58"/>
      <c r="J14" s="58"/>
      <c r="K14" s="58"/>
      <c r="L14" s="58"/>
      <c r="M14" s="58"/>
      <c r="N14" s="58"/>
      <c r="O14" s="58"/>
      <c r="P14" s="58"/>
      <c r="Q14" s="46"/>
      <c r="R14" s="45" t="s">
        <v>16</v>
      </c>
      <c r="S14" s="46"/>
      <c r="T14" s="47" t="s">
        <v>17</v>
      </c>
      <c r="U14" s="48"/>
      <c r="V14" s="51" t="s">
        <v>18</v>
      </c>
    </row>
    <row r="15" spans="1:1024" ht="15" customHeight="1" x14ac:dyDescent="0.2">
      <c r="A15" s="57"/>
      <c r="B15" s="52"/>
      <c r="C15" s="52"/>
      <c r="D15" s="52"/>
      <c r="E15" s="52"/>
      <c r="F15" s="54" t="s">
        <v>19</v>
      </c>
      <c r="G15" s="54" t="s">
        <v>20</v>
      </c>
      <c r="H15" s="45" t="s">
        <v>21</v>
      </c>
      <c r="I15" s="46"/>
      <c r="J15" s="45" t="s">
        <v>22</v>
      </c>
      <c r="K15" s="46"/>
      <c r="L15" s="45" t="s">
        <v>23</v>
      </c>
      <c r="M15" s="46"/>
      <c r="N15" s="45" t="s">
        <v>24</v>
      </c>
      <c r="O15" s="46"/>
      <c r="P15" s="45" t="s">
        <v>25</v>
      </c>
      <c r="Q15" s="46"/>
      <c r="R15" s="54" t="s">
        <v>19</v>
      </c>
      <c r="S15" s="54" t="s">
        <v>20</v>
      </c>
      <c r="T15" s="49"/>
      <c r="U15" s="50"/>
      <c r="V15" s="52"/>
    </row>
    <row r="16" spans="1:1024" ht="57" customHeight="1" x14ac:dyDescent="0.2">
      <c r="A16" s="57"/>
      <c r="B16" s="53"/>
      <c r="C16" s="53"/>
      <c r="D16" s="53"/>
      <c r="E16" s="53"/>
      <c r="F16" s="55"/>
      <c r="G16" s="55"/>
      <c r="H16" s="10" t="s">
        <v>26</v>
      </c>
      <c r="I16" s="10" t="s">
        <v>27</v>
      </c>
      <c r="J16" s="10" t="s">
        <v>26</v>
      </c>
      <c r="K16" s="10" t="s">
        <v>27</v>
      </c>
      <c r="L16" s="10" t="s">
        <v>26</v>
      </c>
      <c r="M16" s="10" t="s">
        <v>27</v>
      </c>
      <c r="N16" s="10" t="s">
        <v>26</v>
      </c>
      <c r="O16" s="10" t="s">
        <v>27</v>
      </c>
      <c r="P16" s="10" t="s">
        <v>26</v>
      </c>
      <c r="Q16" s="10" t="s">
        <v>27</v>
      </c>
      <c r="R16" s="55"/>
      <c r="S16" s="55"/>
      <c r="T16" s="15" t="s">
        <v>28</v>
      </c>
      <c r="U16" s="15" t="s">
        <v>29</v>
      </c>
      <c r="V16" s="53"/>
    </row>
    <row r="17" spans="1:70" x14ac:dyDescent="0.2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</row>
    <row r="18" spans="1:70" ht="27" customHeight="1" x14ac:dyDescent="0.2">
      <c r="A18" s="7" t="s">
        <v>30</v>
      </c>
      <c r="B18" s="6" t="s">
        <v>31</v>
      </c>
      <c r="C18" s="6" t="s">
        <v>32</v>
      </c>
      <c r="D18" s="12">
        <v>30.289000000000001</v>
      </c>
      <c r="E18" s="5">
        <v>0</v>
      </c>
      <c r="F18" s="12">
        <v>30.289000000000001</v>
      </c>
      <c r="G18" s="5">
        <v>36.687999999999995</v>
      </c>
      <c r="H18" s="12">
        <v>36.687999999999995</v>
      </c>
      <c r="I18" s="12">
        <v>3.7889999999999997</v>
      </c>
      <c r="J18" s="12">
        <v>3</v>
      </c>
      <c r="K18" s="12">
        <v>3.7889999999999997</v>
      </c>
      <c r="L18" s="12">
        <v>12.302</v>
      </c>
      <c r="M18" s="12">
        <v>0</v>
      </c>
      <c r="N18" s="12">
        <v>12.668000000000001</v>
      </c>
      <c r="O18" s="12">
        <v>0</v>
      </c>
      <c r="P18" s="12">
        <v>8.718</v>
      </c>
      <c r="Q18" s="12">
        <v>0</v>
      </c>
      <c r="R18" s="5">
        <v>30.289000000000001</v>
      </c>
      <c r="S18" s="5">
        <v>32.898999999999994</v>
      </c>
      <c r="T18" s="5">
        <v>-32.898999999999994</v>
      </c>
      <c r="U18" s="16">
        <v>10.327627562145661</v>
      </c>
      <c r="V18" s="5" t="s">
        <v>33</v>
      </c>
    </row>
    <row r="19" spans="1:70" ht="39.75" customHeight="1" x14ac:dyDescent="0.2">
      <c r="A19" s="7" t="s">
        <v>34</v>
      </c>
      <c r="B19" s="6" t="s">
        <v>35</v>
      </c>
      <c r="C19" s="6" t="s">
        <v>32</v>
      </c>
      <c r="D19" s="12">
        <v>0.94799999999999995</v>
      </c>
      <c r="E19" s="5">
        <v>0</v>
      </c>
      <c r="F19" s="12">
        <v>0.94799999999999995</v>
      </c>
      <c r="G19" s="5">
        <v>10.451999999999998</v>
      </c>
      <c r="H19" s="5">
        <v>10.451999999999998</v>
      </c>
      <c r="I19" s="5">
        <v>3.7549999999999999</v>
      </c>
      <c r="J19" s="5">
        <v>2.5</v>
      </c>
      <c r="K19" s="5">
        <v>3.7549999999999999</v>
      </c>
      <c r="L19" s="5">
        <v>2.76</v>
      </c>
      <c r="M19" s="5">
        <v>0</v>
      </c>
      <c r="N19" s="5">
        <v>2.8</v>
      </c>
      <c r="O19" s="5">
        <v>0</v>
      </c>
      <c r="P19" s="5">
        <v>2.3919999999999999</v>
      </c>
      <c r="Q19" s="5">
        <v>0</v>
      </c>
      <c r="R19" s="5">
        <v>0.94799999999999995</v>
      </c>
      <c r="S19" s="5">
        <v>6.6969999999999983</v>
      </c>
      <c r="T19" s="5">
        <v>-6.6969999999999983</v>
      </c>
      <c r="U19" s="16">
        <v>35.926138538078845</v>
      </c>
      <c r="V19" s="44" t="s">
        <v>155</v>
      </c>
    </row>
    <row r="20" spans="1:70" ht="24" customHeight="1" x14ac:dyDescent="0.2">
      <c r="A20" s="7" t="s">
        <v>36</v>
      </c>
      <c r="B20" s="6" t="s">
        <v>37</v>
      </c>
      <c r="C20" s="6" t="s">
        <v>32</v>
      </c>
      <c r="D20" s="12">
        <v>19.591000000000001</v>
      </c>
      <c r="E20" s="5">
        <v>0</v>
      </c>
      <c r="F20" s="12">
        <v>19.591000000000001</v>
      </c>
      <c r="G20" s="5">
        <v>22.71</v>
      </c>
      <c r="H20" s="5">
        <v>22.71</v>
      </c>
      <c r="I20" s="5">
        <v>3.4000000000000002E-2</v>
      </c>
      <c r="J20" s="5">
        <v>0.5</v>
      </c>
      <c r="K20" s="5">
        <v>3.4000000000000002E-2</v>
      </c>
      <c r="L20" s="5">
        <v>7.5280000000000005</v>
      </c>
      <c r="M20" s="5">
        <v>0</v>
      </c>
      <c r="N20" s="5">
        <v>8.7680000000000007</v>
      </c>
      <c r="O20" s="5">
        <v>0</v>
      </c>
      <c r="P20" s="5">
        <v>5.9139999999999997</v>
      </c>
      <c r="Q20" s="5">
        <v>0</v>
      </c>
      <c r="R20" s="5">
        <v>19.591000000000001</v>
      </c>
      <c r="S20" s="5">
        <v>22.676000000000002</v>
      </c>
      <c r="T20" s="5">
        <v>-22.676000000000002</v>
      </c>
      <c r="U20" s="16">
        <v>0.14971378247468076</v>
      </c>
      <c r="V20" s="5" t="s">
        <v>33</v>
      </c>
    </row>
    <row r="21" spans="1:70" ht="47.25" customHeight="1" x14ac:dyDescent="0.2">
      <c r="A21" s="7" t="s">
        <v>38</v>
      </c>
      <c r="B21" s="6" t="s">
        <v>39</v>
      </c>
      <c r="C21" s="6" t="s">
        <v>32</v>
      </c>
      <c r="D21" s="12" t="s">
        <v>33</v>
      </c>
      <c r="E21" s="5">
        <v>0</v>
      </c>
      <c r="F21" s="5" t="s">
        <v>33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 t="s">
        <v>33</v>
      </c>
      <c r="S21" s="5" t="s">
        <v>33</v>
      </c>
      <c r="T21" s="5" t="s">
        <v>33</v>
      </c>
      <c r="U21" s="5" t="s">
        <v>33</v>
      </c>
      <c r="V21" s="5" t="s">
        <v>33</v>
      </c>
    </row>
    <row r="22" spans="1:70" ht="30.75" customHeight="1" x14ac:dyDescent="0.2">
      <c r="A22" s="7" t="s">
        <v>40</v>
      </c>
      <c r="B22" s="6" t="s">
        <v>41</v>
      </c>
      <c r="C22" s="6" t="s">
        <v>32</v>
      </c>
      <c r="D22" s="12">
        <v>9.75</v>
      </c>
      <c r="E22" s="5">
        <v>0</v>
      </c>
      <c r="F22" s="5">
        <v>9.75</v>
      </c>
      <c r="G22" s="5">
        <v>1.6379999999999999</v>
      </c>
      <c r="H22" s="5">
        <v>1.6379999999999999</v>
      </c>
      <c r="I22" s="5">
        <v>0</v>
      </c>
      <c r="J22" s="5">
        <v>0</v>
      </c>
      <c r="K22" s="5">
        <v>0</v>
      </c>
      <c r="L22" s="5">
        <v>0.41399999999999998</v>
      </c>
      <c r="M22" s="5">
        <v>0</v>
      </c>
      <c r="N22" s="5">
        <v>1</v>
      </c>
      <c r="O22" s="5">
        <v>0</v>
      </c>
      <c r="P22" s="5">
        <v>0.224</v>
      </c>
      <c r="Q22" s="5">
        <v>0</v>
      </c>
      <c r="R22" s="5">
        <v>9.75</v>
      </c>
      <c r="S22" s="5">
        <v>1.6379999999999999</v>
      </c>
      <c r="T22" s="5">
        <v>-1.6379999999999999</v>
      </c>
      <c r="U22" s="16">
        <v>0</v>
      </c>
      <c r="V22" s="5" t="s">
        <v>33</v>
      </c>
    </row>
    <row r="23" spans="1:70" ht="34.5" customHeight="1" x14ac:dyDescent="0.2">
      <c r="A23" s="7" t="s">
        <v>42</v>
      </c>
      <c r="B23" s="6" t="s">
        <v>43</v>
      </c>
      <c r="C23" s="6" t="s">
        <v>32</v>
      </c>
      <c r="D23" s="12" t="s">
        <v>33</v>
      </c>
      <c r="E23" s="5">
        <v>0</v>
      </c>
      <c r="F23" s="5" t="s">
        <v>33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 t="s">
        <v>33</v>
      </c>
      <c r="S23" s="5" t="s">
        <v>33</v>
      </c>
      <c r="T23" s="5" t="s">
        <v>33</v>
      </c>
      <c r="U23" s="5" t="s">
        <v>33</v>
      </c>
      <c r="V23" s="5" t="s">
        <v>33</v>
      </c>
    </row>
    <row r="24" spans="1:70" ht="16.5" customHeight="1" x14ac:dyDescent="0.2">
      <c r="A24" s="7" t="s">
        <v>44</v>
      </c>
      <c r="B24" s="6" t="s">
        <v>45</v>
      </c>
      <c r="C24" s="6" t="s">
        <v>32</v>
      </c>
      <c r="D24" s="12" t="s">
        <v>33</v>
      </c>
      <c r="E24" s="5">
        <v>0</v>
      </c>
      <c r="F24" s="5" t="s">
        <v>33</v>
      </c>
      <c r="G24" s="5">
        <v>5</v>
      </c>
      <c r="H24" s="5">
        <v>1.8880000000000001</v>
      </c>
      <c r="I24" s="5">
        <v>0</v>
      </c>
      <c r="J24" s="5">
        <v>0</v>
      </c>
      <c r="K24" s="5">
        <v>0</v>
      </c>
      <c r="L24" s="5">
        <v>1.6</v>
      </c>
      <c r="M24" s="5">
        <v>0</v>
      </c>
      <c r="N24" s="5">
        <v>0.1</v>
      </c>
      <c r="O24" s="5">
        <v>0</v>
      </c>
      <c r="P24" s="5">
        <v>0.188</v>
      </c>
      <c r="Q24" s="5">
        <v>0</v>
      </c>
      <c r="R24" s="5" t="s">
        <v>33</v>
      </c>
      <c r="S24" s="5">
        <v>5</v>
      </c>
      <c r="T24" s="5">
        <v>-1.8880000000000001</v>
      </c>
      <c r="U24" s="16">
        <v>0</v>
      </c>
      <c r="V24" s="5" t="s">
        <v>33</v>
      </c>
    </row>
    <row r="25" spans="1:70" ht="18" customHeight="1" x14ac:dyDescent="0.2">
      <c r="A25" s="7" t="s">
        <v>46</v>
      </c>
      <c r="B25" s="6" t="s">
        <v>47</v>
      </c>
      <c r="C25" s="6" t="s">
        <v>32</v>
      </c>
      <c r="D25" s="12">
        <v>30.289000000000001</v>
      </c>
      <c r="E25" s="5">
        <v>0</v>
      </c>
      <c r="F25" s="12">
        <v>30.289000000000001</v>
      </c>
      <c r="G25" s="5">
        <v>36.688000000000002</v>
      </c>
      <c r="H25" s="5">
        <v>36.688000000000002</v>
      </c>
      <c r="I25" s="5">
        <v>3.7889999999999997</v>
      </c>
      <c r="J25" s="5">
        <v>3</v>
      </c>
      <c r="K25" s="5">
        <v>3.7889999999999997</v>
      </c>
      <c r="L25" s="5">
        <v>12.302</v>
      </c>
      <c r="M25" s="5">
        <v>0</v>
      </c>
      <c r="N25" s="5">
        <v>12.668000000000001</v>
      </c>
      <c r="O25" s="5">
        <v>0</v>
      </c>
      <c r="P25" s="5">
        <v>8.718</v>
      </c>
      <c r="Q25" s="5">
        <v>0</v>
      </c>
      <c r="R25" s="5">
        <v>30.289000000000001</v>
      </c>
      <c r="S25" s="5">
        <v>42.457999999999998</v>
      </c>
      <c r="T25" s="5">
        <v>-32.899000000000001</v>
      </c>
      <c r="U25" s="16">
        <v>10.327627562145659</v>
      </c>
      <c r="V25" s="5" t="s">
        <v>33</v>
      </c>
    </row>
    <row r="26" spans="1:70" ht="38.25" customHeight="1" x14ac:dyDescent="0.2">
      <c r="A26" s="7" t="s">
        <v>48</v>
      </c>
      <c r="B26" s="6" t="s">
        <v>49</v>
      </c>
      <c r="C26" s="6" t="s">
        <v>32</v>
      </c>
      <c r="D26" s="12">
        <v>0.94799999999999995</v>
      </c>
      <c r="E26" s="5">
        <v>0</v>
      </c>
      <c r="F26" s="12">
        <v>0.94799999999999995</v>
      </c>
      <c r="G26" s="5">
        <v>10.451999999999998</v>
      </c>
      <c r="H26" s="5">
        <v>10.451999999999998</v>
      </c>
      <c r="I26" s="5">
        <v>3.7549999999999999</v>
      </c>
      <c r="J26" s="5">
        <v>2.5</v>
      </c>
      <c r="K26" s="5">
        <v>3.7549999999999999</v>
      </c>
      <c r="L26" s="5">
        <v>2.76</v>
      </c>
      <c r="M26" s="5">
        <v>0</v>
      </c>
      <c r="N26" s="5">
        <v>2.8</v>
      </c>
      <c r="O26" s="5">
        <v>0</v>
      </c>
      <c r="P26" s="5">
        <v>2.3919999999999999</v>
      </c>
      <c r="Q26" s="5">
        <v>0</v>
      </c>
      <c r="R26" s="5">
        <v>0.94799999999999995</v>
      </c>
      <c r="S26" s="5">
        <v>8.1439999999999984</v>
      </c>
      <c r="T26" s="5">
        <v>-6.6969999999999983</v>
      </c>
      <c r="U26" s="16">
        <v>35.926138538078845</v>
      </c>
      <c r="V26" s="44" t="s">
        <v>155</v>
      </c>
    </row>
    <row r="27" spans="1:70" ht="33.75" customHeight="1" x14ac:dyDescent="0.2">
      <c r="A27" s="24" t="s">
        <v>50</v>
      </c>
      <c r="B27" s="25" t="s">
        <v>51</v>
      </c>
      <c r="C27" s="25" t="s">
        <v>32</v>
      </c>
      <c r="D27" s="12" t="s">
        <v>33</v>
      </c>
      <c r="E27" s="5">
        <v>0</v>
      </c>
      <c r="F27" s="5" t="s">
        <v>33</v>
      </c>
      <c r="G27" s="5">
        <v>10.451999999999998</v>
      </c>
      <c r="H27" s="5">
        <v>10.451999999999998</v>
      </c>
      <c r="I27" s="5">
        <v>3.7549999999999999</v>
      </c>
      <c r="J27" s="5">
        <v>2.5</v>
      </c>
      <c r="K27" s="5">
        <v>3.7549999999999999</v>
      </c>
      <c r="L27" s="5">
        <v>2.76</v>
      </c>
      <c r="M27" s="5">
        <v>0</v>
      </c>
      <c r="N27" s="5">
        <v>2.8</v>
      </c>
      <c r="O27" s="5">
        <v>0</v>
      </c>
      <c r="P27" s="5">
        <v>2.3919999999999999</v>
      </c>
      <c r="Q27" s="5">
        <v>0</v>
      </c>
      <c r="R27" s="5" t="s">
        <v>33</v>
      </c>
      <c r="S27" s="5">
        <v>8.1439999999999984</v>
      </c>
      <c r="T27" s="5">
        <v>-6.6969999999999983</v>
      </c>
      <c r="U27" s="16">
        <v>35.926138538078845</v>
      </c>
      <c r="V27" s="5" t="s">
        <v>33</v>
      </c>
    </row>
    <row r="28" spans="1:70" ht="33.75" customHeight="1" outlineLevel="1" x14ac:dyDescent="0.2">
      <c r="A28" s="24" t="s">
        <v>52</v>
      </c>
      <c r="B28" s="25" t="s">
        <v>53</v>
      </c>
      <c r="C28" s="25" t="s">
        <v>32</v>
      </c>
      <c r="D28" s="12">
        <v>0.94799999999999995</v>
      </c>
      <c r="E28" s="5">
        <v>0</v>
      </c>
      <c r="F28" s="5">
        <v>0.94799999999999995</v>
      </c>
      <c r="G28" s="5">
        <v>10.451999999999998</v>
      </c>
      <c r="H28" s="5">
        <v>10.451999999999998</v>
      </c>
      <c r="I28" s="5">
        <v>2.3079999999999998</v>
      </c>
      <c r="J28" s="5">
        <v>2.5</v>
      </c>
      <c r="K28" s="5">
        <v>2.3079999999999998</v>
      </c>
      <c r="L28" s="5">
        <v>2.76</v>
      </c>
      <c r="M28" s="5">
        <v>0</v>
      </c>
      <c r="N28" s="5">
        <v>2.8</v>
      </c>
      <c r="O28" s="5">
        <v>0</v>
      </c>
      <c r="P28" s="5">
        <v>2.3919999999999999</v>
      </c>
      <c r="Q28" s="5">
        <v>0</v>
      </c>
      <c r="R28" s="5">
        <v>0.94799999999999995</v>
      </c>
      <c r="S28" s="5">
        <v>8.1439999999999984</v>
      </c>
      <c r="T28" s="5">
        <v>-8.1439999999999984</v>
      </c>
      <c r="U28" s="16">
        <v>22.08189820130119</v>
      </c>
      <c r="V28" s="5" t="s">
        <v>33</v>
      </c>
    </row>
    <row r="29" spans="1:70" ht="55.5" customHeight="1" outlineLevel="1" x14ac:dyDescent="0.2">
      <c r="A29" s="26" t="s">
        <v>52</v>
      </c>
      <c r="B29" s="27" t="s">
        <v>130</v>
      </c>
      <c r="C29" s="6" t="s">
        <v>131</v>
      </c>
      <c r="D29" s="12">
        <v>0.94799999999999995</v>
      </c>
      <c r="E29" s="5">
        <v>0</v>
      </c>
      <c r="F29" s="5">
        <v>0.94799999999999995</v>
      </c>
      <c r="G29" s="5">
        <v>10.451999999999998</v>
      </c>
      <c r="H29" s="5">
        <v>10.451999999999998</v>
      </c>
      <c r="I29" s="5">
        <v>2.3079999999999998</v>
      </c>
      <c r="J29" s="5">
        <v>2.5</v>
      </c>
      <c r="K29" s="5">
        <v>2.3079999999999998</v>
      </c>
      <c r="L29" s="5">
        <v>2.76</v>
      </c>
      <c r="M29" s="5">
        <v>0</v>
      </c>
      <c r="N29" s="5">
        <v>2.8</v>
      </c>
      <c r="O29" s="5">
        <v>0</v>
      </c>
      <c r="P29" s="5">
        <v>2.3919999999999999</v>
      </c>
      <c r="Q29" s="5">
        <v>0</v>
      </c>
      <c r="R29" s="5">
        <v>0.94799999999999995</v>
      </c>
      <c r="S29" s="5">
        <v>8.1439999999999984</v>
      </c>
      <c r="T29" s="5">
        <v>-8.1439999999999984</v>
      </c>
      <c r="U29" s="16">
        <v>22.08189820130119</v>
      </c>
      <c r="V29" s="44" t="s">
        <v>155</v>
      </c>
    </row>
    <row r="30" spans="1:70" ht="45" customHeight="1" outlineLevel="1" x14ac:dyDescent="0.2">
      <c r="A30" s="24" t="s">
        <v>54</v>
      </c>
      <c r="B30" s="25" t="s">
        <v>55</v>
      </c>
      <c r="C30" s="6" t="s">
        <v>131</v>
      </c>
      <c r="D30" s="12" t="s">
        <v>33</v>
      </c>
      <c r="E30" s="5">
        <v>0</v>
      </c>
      <c r="F30" s="5" t="s">
        <v>33</v>
      </c>
      <c r="G30" s="5">
        <v>0</v>
      </c>
      <c r="H30" s="5">
        <v>0</v>
      </c>
      <c r="I30" s="5">
        <v>1.4470000000000001</v>
      </c>
      <c r="J30" s="5">
        <v>0</v>
      </c>
      <c r="K30" s="5">
        <v>1.4470000000000001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 t="s">
        <v>33</v>
      </c>
      <c r="S30" s="5">
        <v>0</v>
      </c>
      <c r="T30" s="5">
        <v>1.4470000000000001</v>
      </c>
      <c r="U30" s="16"/>
      <c r="V30" s="5" t="s">
        <v>33</v>
      </c>
    </row>
    <row r="31" spans="1:70" ht="45.75" customHeight="1" x14ac:dyDescent="0.2">
      <c r="A31" s="24" t="s">
        <v>56</v>
      </c>
      <c r="B31" s="25" t="s">
        <v>57</v>
      </c>
      <c r="C31" s="25" t="s">
        <v>32</v>
      </c>
      <c r="D31" s="12" t="s">
        <v>33</v>
      </c>
      <c r="E31" s="5">
        <v>0</v>
      </c>
      <c r="F31" s="5" t="s">
        <v>33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 t="s">
        <v>33</v>
      </c>
      <c r="S31" s="5">
        <v>0</v>
      </c>
      <c r="T31" s="5">
        <v>0</v>
      </c>
      <c r="U31" s="5">
        <v>0</v>
      </c>
      <c r="V31" s="5" t="s">
        <v>33</v>
      </c>
    </row>
    <row r="32" spans="1:70" ht="28.5" customHeight="1" outlineLevel="1" x14ac:dyDescent="0.2">
      <c r="A32" s="24" t="s">
        <v>58</v>
      </c>
      <c r="B32" s="25" t="s">
        <v>59</v>
      </c>
      <c r="C32" s="25" t="s">
        <v>32</v>
      </c>
      <c r="D32" s="12" t="s">
        <v>33</v>
      </c>
      <c r="E32" s="5">
        <v>0</v>
      </c>
      <c r="F32" s="5" t="s">
        <v>33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 t="s">
        <v>33</v>
      </c>
      <c r="S32" s="5">
        <v>0</v>
      </c>
      <c r="T32" s="5">
        <v>0</v>
      </c>
      <c r="U32" s="5">
        <v>0</v>
      </c>
      <c r="V32" s="5" t="s">
        <v>33</v>
      </c>
      <c r="BR32" s="1">
        <v>0.62</v>
      </c>
    </row>
    <row r="33" spans="1:1025" ht="47.25" customHeight="1" outlineLevel="1" x14ac:dyDescent="0.2">
      <c r="A33" s="24" t="s">
        <v>60</v>
      </c>
      <c r="B33" s="40" t="s">
        <v>61</v>
      </c>
      <c r="C33" s="25" t="s">
        <v>32</v>
      </c>
      <c r="D33" s="12" t="s">
        <v>33</v>
      </c>
      <c r="E33" s="5">
        <v>0</v>
      </c>
      <c r="F33" s="5" t="s">
        <v>33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 t="s">
        <v>33</v>
      </c>
      <c r="S33" s="5">
        <v>0</v>
      </c>
      <c r="T33" s="5">
        <v>0</v>
      </c>
      <c r="U33" s="5">
        <v>0</v>
      </c>
      <c r="V33" s="5" t="s">
        <v>33</v>
      </c>
    </row>
    <row r="34" spans="1:1025" ht="28.5" customHeight="1" x14ac:dyDescent="0.2">
      <c r="A34" s="24" t="s">
        <v>62</v>
      </c>
      <c r="B34" s="25" t="s">
        <v>63</v>
      </c>
      <c r="C34" s="25" t="s">
        <v>32</v>
      </c>
      <c r="D34" s="12" t="s">
        <v>33</v>
      </c>
      <c r="E34" s="5">
        <v>0</v>
      </c>
      <c r="F34" s="5" t="s">
        <v>33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 t="s">
        <v>33</v>
      </c>
      <c r="S34" s="5">
        <v>0</v>
      </c>
      <c r="T34" s="5">
        <v>0</v>
      </c>
      <c r="U34" s="5">
        <v>0</v>
      </c>
      <c r="V34" s="5" t="s">
        <v>33</v>
      </c>
    </row>
    <row r="35" spans="1:1025" ht="28.5" customHeight="1" outlineLevel="1" x14ac:dyDescent="0.2">
      <c r="A35" s="24" t="s">
        <v>64</v>
      </c>
      <c r="B35" s="25" t="s">
        <v>65</v>
      </c>
      <c r="C35" s="25" t="s">
        <v>32</v>
      </c>
      <c r="D35" s="12" t="s">
        <v>33</v>
      </c>
      <c r="E35" s="5">
        <v>0</v>
      </c>
      <c r="F35" s="5" t="s">
        <v>33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 t="s">
        <v>33</v>
      </c>
      <c r="S35" s="5">
        <v>0</v>
      </c>
      <c r="T35" s="5">
        <v>0</v>
      </c>
      <c r="U35" s="5">
        <v>0</v>
      </c>
      <c r="V35" s="5" t="s">
        <v>33</v>
      </c>
    </row>
    <row r="36" spans="1:1025" ht="28.5" customHeight="1" outlineLevel="1" x14ac:dyDescent="0.2">
      <c r="A36" s="24" t="s">
        <v>66</v>
      </c>
      <c r="B36" s="25" t="s">
        <v>67</v>
      </c>
      <c r="C36" s="25" t="s">
        <v>32</v>
      </c>
      <c r="D36" s="12" t="s">
        <v>33</v>
      </c>
      <c r="E36" s="5">
        <v>0</v>
      </c>
      <c r="F36" s="5" t="s">
        <v>33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 t="s">
        <v>33</v>
      </c>
      <c r="S36" s="5">
        <v>0</v>
      </c>
      <c r="T36" s="5">
        <v>0</v>
      </c>
      <c r="U36" s="5">
        <v>0</v>
      </c>
      <c r="V36" s="5" t="s">
        <v>33</v>
      </c>
    </row>
    <row r="37" spans="1:1025" ht="46.5" customHeight="1" outlineLevel="1" x14ac:dyDescent="0.2">
      <c r="A37" s="24" t="s">
        <v>69</v>
      </c>
      <c r="B37" s="25" t="s">
        <v>67</v>
      </c>
      <c r="C37" s="25" t="s">
        <v>32</v>
      </c>
      <c r="D37" s="12" t="s">
        <v>33</v>
      </c>
      <c r="E37" s="5">
        <v>0</v>
      </c>
      <c r="F37" s="5" t="s">
        <v>33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 t="s">
        <v>33</v>
      </c>
      <c r="S37" s="5">
        <v>0</v>
      </c>
      <c r="T37" s="5">
        <v>0</v>
      </c>
      <c r="U37" s="5">
        <v>0</v>
      </c>
      <c r="V37" s="5" t="s">
        <v>33</v>
      </c>
    </row>
    <row r="38" spans="1:1025" ht="61.5" customHeight="1" outlineLevel="1" x14ac:dyDescent="0.2">
      <c r="A38" s="24" t="s">
        <v>69</v>
      </c>
      <c r="B38" s="28" t="s">
        <v>68</v>
      </c>
      <c r="C38" s="25" t="s">
        <v>32</v>
      </c>
      <c r="D38" s="12" t="s">
        <v>33</v>
      </c>
      <c r="E38" s="5">
        <v>0</v>
      </c>
      <c r="F38" s="5" t="s">
        <v>33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 t="s">
        <v>33</v>
      </c>
      <c r="S38" s="5">
        <v>0</v>
      </c>
      <c r="T38" s="5">
        <v>0</v>
      </c>
      <c r="U38" s="5">
        <v>0</v>
      </c>
      <c r="V38" s="5" t="s">
        <v>33</v>
      </c>
    </row>
    <row r="39" spans="1:1025" ht="37.5" customHeight="1" outlineLevel="1" x14ac:dyDescent="0.2">
      <c r="A39" s="24" t="s">
        <v>69</v>
      </c>
      <c r="B39" s="25" t="s">
        <v>70</v>
      </c>
      <c r="C39" s="25" t="s">
        <v>32</v>
      </c>
      <c r="D39" s="12" t="s">
        <v>33</v>
      </c>
      <c r="E39" s="5">
        <v>0</v>
      </c>
      <c r="F39" s="5" t="s">
        <v>33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 t="s">
        <v>33</v>
      </c>
      <c r="S39" s="5">
        <v>0</v>
      </c>
      <c r="T39" s="5">
        <v>0</v>
      </c>
      <c r="U39" s="5">
        <v>0</v>
      </c>
      <c r="V39" s="5" t="s">
        <v>33</v>
      </c>
    </row>
    <row r="40" spans="1:1025" ht="43.5" customHeight="1" outlineLevel="1" x14ac:dyDescent="0.2">
      <c r="A40" s="24" t="s">
        <v>71</v>
      </c>
      <c r="B40" s="25" t="s">
        <v>72</v>
      </c>
      <c r="C40" s="25" t="s">
        <v>32</v>
      </c>
      <c r="D40" s="12" t="s">
        <v>33</v>
      </c>
      <c r="E40" s="5">
        <v>0</v>
      </c>
      <c r="F40" s="5" t="s">
        <v>33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 t="s">
        <v>33</v>
      </c>
      <c r="S40" s="5">
        <v>0</v>
      </c>
      <c r="T40" s="5">
        <v>0</v>
      </c>
      <c r="U40" s="5">
        <v>0</v>
      </c>
      <c r="V40" s="5" t="s">
        <v>33</v>
      </c>
    </row>
    <row r="41" spans="1:1025" ht="36.75" customHeight="1" outlineLevel="1" x14ac:dyDescent="0.2">
      <c r="A41" s="24" t="s">
        <v>73</v>
      </c>
      <c r="B41" s="25" t="s">
        <v>74</v>
      </c>
      <c r="C41" s="25" t="s">
        <v>32</v>
      </c>
      <c r="D41" s="12" t="s">
        <v>33</v>
      </c>
      <c r="E41" s="5">
        <v>0</v>
      </c>
      <c r="F41" s="5" t="s">
        <v>33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 t="s">
        <v>33</v>
      </c>
      <c r="S41" s="5">
        <v>0</v>
      </c>
      <c r="T41" s="5">
        <v>0</v>
      </c>
      <c r="U41" s="5">
        <v>0</v>
      </c>
      <c r="V41" s="5" t="s">
        <v>33</v>
      </c>
    </row>
    <row r="42" spans="1:1025" s="8" customFormat="1" ht="48" customHeight="1" x14ac:dyDescent="0.2">
      <c r="A42" s="7" t="s">
        <v>126</v>
      </c>
      <c r="B42" s="6" t="s">
        <v>75</v>
      </c>
      <c r="C42" s="6" t="s">
        <v>32</v>
      </c>
      <c r="D42" s="12">
        <v>19.591000000000001</v>
      </c>
      <c r="E42" s="5">
        <v>0</v>
      </c>
      <c r="F42" s="12">
        <v>19.591000000000001</v>
      </c>
      <c r="G42" s="5">
        <v>22.71</v>
      </c>
      <c r="H42" s="5">
        <v>22.71</v>
      </c>
      <c r="I42" s="5">
        <v>3.4000000000000002E-2</v>
      </c>
      <c r="J42" s="12">
        <v>0.5</v>
      </c>
      <c r="K42" s="12">
        <v>3.4000000000000002E-2</v>
      </c>
      <c r="L42" s="12">
        <v>7.5280000000000005</v>
      </c>
      <c r="M42" s="12">
        <v>0</v>
      </c>
      <c r="N42" s="12">
        <v>8.7680000000000007</v>
      </c>
      <c r="O42" s="12">
        <v>0</v>
      </c>
      <c r="P42" s="12">
        <v>5.9139999999999997</v>
      </c>
      <c r="Q42" s="12">
        <v>0</v>
      </c>
      <c r="R42" s="5">
        <v>19.591000000000001</v>
      </c>
      <c r="S42" s="5">
        <v>22.676000000000002</v>
      </c>
      <c r="T42" s="5">
        <v>-22.676000000000002</v>
      </c>
      <c r="U42" s="16">
        <v>0.14971378247468076</v>
      </c>
      <c r="V42" s="5" t="s">
        <v>33</v>
      </c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  <c r="IW42" s="13"/>
      <c r="IX42" s="13"/>
      <c r="IY42" s="13"/>
      <c r="IZ42" s="13"/>
      <c r="JA42" s="13"/>
      <c r="JB42" s="13"/>
      <c r="JC42" s="13"/>
      <c r="JD42" s="13"/>
      <c r="JE42" s="13"/>
      <c r="JF42" s="13"/>
      <c r="JG42" s="13"/>
      <c r="JH42" s="13"/>
      <c r="JI42" s="13"/>
      <c r="JJ42" s="13"/>
      <c r="JK42" s="13"/>
      <c r="JL42" s="13"/>
      <c r="JM42" s="13"/>
      <c r="JN42" s="13"/>
      <c r="JO42" s="13"/>
      <c r="JP42" s="13"/>
      <c r="JQ42" s="13"/>
      <c r="JR42" s="13"/>
      <c r="JS42" s="13"/>
      <c r="JT42" s="13"/>
      <c r="JU42" s="13"/>
      <c r="JV42" s="13"/>
      <c r="JW42" s="13"/>
      <c r="JX42" s="13"/>
      <c r="JY42" s="13"/>
      <c r="JZ42" s="13"/>
      <c r="KA42" s="13"/>
      <c r="KB42" s="13"/>
      <c r="KC42" s="13"/>
      <c r="KD42" s="13"/>
      <c r="KE42" s="13"/>
      <c r="KF42" s="13"/>
      <c r="KG42" s="13"/>
      <c r="KH42" s="13"/>
      <c r="KI42" s="13"/>
      <c r="KJ42" s="13"/>
      <c r="KK42" s="13"/>
      <c r="KL42" s="13"/>
      <c r="KM42" s="13"/>
      <c r="KN42" s="13"/>
      <c r="KO42" s="13"/>
      <c r="KP42" s="13"/>
      <c r="KQ42" s="13"/>
      <c r="KR42" s="13"/>
      <c r="KS42" s="13"/>
      <c r="KT42" s="13"/>
      <c r="KU42" s="13"/>
      <c r="KV42" s="13"/>
      <c r="KW42" s="13"/>
      <c r="KX42" s="13"/>
      <c r="KY42" s="13"/>
      <c r="KZ42" s="13"/>
      <c r="LA42" s="13"/>
      <c r="LB42" s="13"/>
      <c r="LC42" s="13"/>
      <c r="LD42" s="13"/>
      <c r="LE42" s="13"/>
      <c r="LF42" s="13"/>
      <c r="LG42" s="13"/>
      <c r="LH42" s="13"/>
      <c r="LI42" s="13"/>
      <c r="LJ42" s="13"/>
      <c r="LK42" s="13"/>
      <c r="LL42" s="13"/>
      <c r="LM42" s="13"/>
      <c r="LN42" s="13"/>
      <c r="LO42" s="13"/>
      <c r="LP42" s="13"/>
      <c r="LQ42" s="13"/>
      <c r="LR42" s="13"/>
      <c r="LS42" s="13"/>
      <c r="LT42" s="13"/>
      <c r="LU42" s="13"/>
      <c r="LV42" s="13"/>
      <c r="LW42" s="13"/>
      <c r="LX42" s="13"/>
      <c r="LY42" s="13"/>
      <c r="LZ42" s="13"/>
      <c r="MA42" s="13"/>
      <c r="MB42" s="13"/>
      <c r="MC42" s="13"/>
      <c r="MD42" s="13"/>
      <c r="ME42" s="13"/>
      <c r="MF42" s="13"/>
      <c r="MG42" s="13"/>
      <c r="MH42" s="13"/>
      <c r="MI42" s="13"/>
      <c r="MJ42" s="13"/>
      <c r="MK42" s="13"/>
      <c r="ML42" s="13"/>
      <c r="MM42" s="13"/>
      <c r="MN42" s="13"/>
      <c r="MO42" s="13"/>
      <c r="MP42" s="13"/>
      <c r="MQ42" s="13"/>
      <c r="MR42" s="13"/>
      <c r="MS42" s="13"/>
      <c r="MT42" s="13"/>
      <c r="MU42" s="13"/>
      <c r="MV42" s="13"/>
      <c r="MW42" s="13"/>
      <c r="MX42" s="13"/>
      <c r="MY42" s="13"/>
      <c r="MZ42" s="13"/>
      <c r="NA42" s="13"/>
      <c r="NB42" s="13"/>
      <c r="NC42" s="13"/>
      <c r="ND42" s="13"/>
      <c r="NE42" s="13"/>
      <c r="NF42" s="13"/>
      <c r="NG42" s="13"/>
      <c r="NH42" s="13"/>
      <c r="NI42" s="13"/>
      <c r="NJ42" s="13"/>
      <c r="NK42" s="13"/>
      <c r="NL42" s="13"/>
      <c r="NM42" s="13"/>
      <c r="NN42" s="13"/>
      <c r="NO42" s="13"/>
      <c r="NP42" s="13"/>
      <c r="NQ42" s="13"/>
      <c r="NR42" s="13"/>
      <c r="NS42" s="13"/>
      <c r="NT42" s="13"/>
      <c r="NU42" s="13"/>
      <c r="NV42" s="13"/>
      <c r="NW42" s="13"/>
      <c r="NX42" s="13"/>
      <c r="NY42" s="13"/>
      <c r="NZ42" s="13"/>
      <c r="OA42" s="13"/>
      <c r="OB42" s="13"/>
      <c r="OC42" s="13"/>
      <c r="OD42" s="13"/>
      <c r="OE42" s="13"/>
      <c r="OF42" s="13"/>
      <c r="OG42" s="13"/>
      <c r="OH42" s="13"/>
      <c r="OI42" s="13"/>
      <c r="OJ42" s="13"/>
      <c r="OK42" s="13"/>
      <c r="OL42" s="13"/>
      <c r="OM42" s="13"/>
      <c r="ON42" s="13"/>
      <c r="OO42" s="13"/>
      <c r="OP42" s="13"/>
      <c r="OQ42" s="13"/>
      <c r="OR42" s="13"/>
      <c r="OS42" s="13"/>
      <c r="OT42" s="13"/>
      <c r="OU42" s="13"/>
      <c r="OV42" s="13"/>
      <c r="OW42" s="13"/>
      <c r="OX42" s="13"/>
      <c r="OY42" s="13"/>
      <c r="OZ42" s="13"/>
      <c r="PA42" s="13"/>
      <c r="PB42" s="13"/>
      <c r="PC42" s="13"/>
      <c r="PD42" s="13"/>
      <c r="PE42" s="13"/>
      <c r="PF42" s="13"/>
      <c r="PG42" s="13"/>
      <c r="PH42" s="13"/>
      <c r="PI42" s="13"/>
      <c r="PJ42" s="13"/>
      <c r="PK42" s="13"/>
      <c r="PL42" s="13"/>
      <c r="PM42" s="13"/>
      <c r="PN42" s="13"/>
      <c r="PO42" s="13"/>
      <c r="PP42" s="13"/>
      <c r="PQ42" s="13"/>
      <c r="PR42" s="13"/>
      <c r="PS42" s="13"/>
      <c r="PT42" s="13"/>
      <c r="PU42" s="13"/>
      <c r="PV42" s="13"/>
      <c r="PW42" s="13"/>
      <c r="PX42" s="13"/>
      <c r="PY42" s="13"/>
      <c r="PZ42" s="13"/>
      <c r="QA42" s="13"/>
      <c r="QB42" s="13"/>
      <c r="QC42" s="13"/>
      <c r="QD42" s="13"/>
      <c r="QE42" s="13"/>
      <c r="QF42" s="13"/>
      <c r="QG42" s="13"/>
      <c r="QH42" s="13"/>
      <c r="QI42" s="13"/>
      <c r="QJ42" s="13"/>
      <c r="QK42" s="13"/>
      <c r="QL42" s="13"/>
      <c r="QM42" s="13"/>
      <c r="QN42" s="13"/>
      <c r="QO42" s="13"/>
      <c r="QP42" s="13"/>
      <c r="QQ42" s="13"/>
      <c r="QR42" s="13"/>
      <c r="QS42" s="13"/>
      <c r="QT42" s="13"/>
      <c r="QU42" s="13"/>
      <c r="QV42" s="13"/>
      <c r="QW42" s="13"/>
      <c r="QX42" s="13"/>
      <c r="QY42" s="13"/>
      <c r="QZ42" s="13"/>
      <c r="RA42" s="13"/>
      <c r="RB42" s="13"/>
      <c r="RC42" s="13"/>
      <c r="RD42" s="13"/>
      <c r="RE42" s="13"/>
      <c r="RF42" s="13"/>
      <c r="RG42" s="13"/>
      <c r="RH42" s="13"/>
      <c r="RI42" s="13"/>
      <c r="RJ42" s="13"/>
      <c r="RK42" s="13"/>
      <c r="RL42" s="13"/>
      <c r="RM42" s="13"/>
      <c r="RN42" s="13"/>
      <c r="RO42" s="13"/>
      <c r="RP42" s="13"/>
      <c r="RQ42" s="13"/>
      <c r="RR42" s="13"/>
      <c r="RS42" s="13"/>
      <c r="RT42" s="13"/>
      <c r="RU42" s="13"/>
      <c r="RV42" s="13"/>
      <c r="RW42" s="13"/>
      <c r="RX42" s="13"/>
      <c r="RY42" s="13"/>
      <c r="RZ42" s="13"/>
      <c r="SA42" s="13"/>
      <c r="SB42" s="13"/>
      <c r="SC42" s="13"/>
      <c r="SD42" s="13"/>
      <c r="SE42" s="13"/>
      <c r="SF42" s="13"/>
      <c r="SG42" s="13"/>
      <c r="SH42" s="13"/>
      <c r="SI42" s="13"/>
      <c r="SJ42" s="13"/>
      <c r="SK42" s="13"/>
      <c r="SL42" s="13"/>
      <c r="SM42" s="13"/>
      <c r="SN42" s="13"/>
      <c r="SO42" s="13"/>
      <c r="SP42" s="13"/>
      <c r="SQ42" s="13"/>
      <c r="SR42" s="13"/>
      <c r="SS42" s="13"/>
      <c r="ST42" s="13"/>
      <c r="SU42" s="13"/>
      <c r="SV42" s="13"/>
      <c r="SW42" s="13"/>
      <c r="SX42" s="13"/>
      <c r="SY42" s="13"/>
      <c r="SZ42" s="13"/>
      <c r="TA42" s="13"/>
      <c r="TB42" s="13"/>
      <c r="TC42" s="13"/>
      <c r="TD42" s="13"/>
      <c r="TE42" s="13"/>
      <c r="TF42" s="13"/>
      <c r="TG42" s="13"/>
      <c r="TH42" s="13"/>
      <c r="TI42" s="13"/>
      <c r="TJ42" s="13"/>
      <c r="TK42" s="13"/>
      <c r="TL42" s="13"/>
      <c r="TM42" s="13"/>
      <c r="TN42" s="13"/>
      <c r="TO42" s="13"/>
      <c r="TP42" s="13"/>
      <c r="TQ42" s="13"/>
      <c r="TR42" s="13"/>
      <c r="TS42" s="13"/>
      <c r="TT42" s="13"/>
      <c r="TU42" s="13"/>
      <c r="TV42" s="13"/>
      <c r="TW42" s="13"/>
      <c r="TX42" s="13"/>
      <c r="TY42" s="13"/>
      <c r="TZ42" s="13"/>
      <c r="UA42" s="13"/>
      <c r="UB42" s="13"/>
      <c r="UC42" s="13"/>
      <c r="UD42" s="13"/>
      <c r="UE42" s="13"/>
      <c r="UF42" s="13"/>
      <c r="UG42" s="13"/>
      <c r="UH42" s="13"/>
      <c r="UI42" s="13"/>
      <c r="UJ42" s="13"/>
      <c r="UK42" s="13"/>
      <c r="UL42" s="13"/>
      <c r="UM42" s="13"/>
      <c r="UN42" s="13"/>
      <c r="UO42" s="13"/>
      <c r="UP42" s="13"/>
      <c r="UQ42" s="13"/>
      <c r="UR42" s="13"/>
      <c r="US42" s="13"/>
      <c r="UT42" s="13"/>
      <c r="UU42" s="13"/>
      <c r="UV42" s="13"/>
      <c r="UW42" s="13"/>
      <c r="UX42" s="13"/>
      <c r="UY42" s="13"/>
      <c r="UZ42" s="13"/>
      <c r="VA42" s="13"/>
      <c r="VB42" s="13"/>
      <c r="VC42" s="13"/>
      <c r="VD42" s="13"/>
      <c r="VE42" s="13"/>
      <c r="VF42" s="13"/>
      <c r="VG42" s="13"/>
      <c r="VH42" s="13"/>
      <c r="VI42" s="13"/>
      <c r="VJ42" s="13"/>
      <c r="VK42" s="13"/>
      <c r="VL42" s="13"/>
      <c r="VM42" s="13"/>
      <c r="VN42" s="13"/>
      <c r="VO42" s="13"/>
      <c r="VP42" s="13"/>
      <c r="VQ42" s="13"/>
      <c r="VR42" s="13"/>
      <c r="VS42" s="13"/>
      <c r="VT42" s="13"/>
      <c r="VU42" s="13"/>
      <c r="VV42" s="13"/>
      <c r="VW42" s="13"/>
      <c r="VX42" s="13"/>
      <c r="VY42" s="13"/>
      <c r="VZ42" s="13"/>
      <c r="WA42" s="13"/>
      <c r="WB42" s="13"/>
      <c r="WC42" s="13"/>
      <c r="WD42" s="13"/>
      <c r="WE42" s="13"/>
      <c r="WF42" s="13"/>
      <c r="WG42" s="13"/>
      <c r="WH42" s="13"/>
      <c r="WI42" s="13"/>
      <c r="WJ42" s="13"/>
      <c r="WK42" s="13"/>
      <c r="WL42" s="13"/>
      <c r="WM42" s="13"/>
      <c r="WN42" s="13"/>
      <c r="WO42" s="13"/>
      <c r="WP42" s="13"/>
      <c r="WQ42" s="13"/>
      <c r="WR42" s="13"/>
      <c r="WS42" s="13"/>
      <c r="WT42" s="13"/>
      <c r="WU42" s="13"/>
      <c r="WV42" s="13"/>
      <c r="WW42" s="13"/>
      <c r="WX42" s="13"/>
      <c r="WY42" s="13"/>
      <c r="WZ42" s="13"/>
      <c r="XA42" s="13"/>
      <c r="XB42" s="13"/>
      <c r="XC42" s="13"/>
      <c r="XD42" s="13"/>
      <c r="XE42" s="13"/>
      <c r="XF42" s="13"/>
      <c r="XG42" s="13"/>
      <c r="XH42" s="13"/>
      <c r="XI42" s="13"/>
      <c r="XJ42" s="13"/>
      <c r="XK42" s="13"/>
      <c r="XL42" s="13"/>
      <c r="XM42" s="13"/>
      <c r="XN42" s="13"/>
      <c r="XO42" s="13"/>
      <c r="XP42" s="13"/>
      <c r="XQ42" s="13"/>
      <c r="XR42" s="13"/>
      <c r="XS42" s="13"/>
      <c r="XT42" s="13"/>
      <c r="XU42" s="13"/>
      <c r="XV42" s="13"/>
      <c r="XW42" s="13"/>
      <c r="XX42" s="13"/>
      <c r="XY42" s="13"/>
      <c r="XZ42" s="13"/>
      <c r="YA42" s="13"/>
      <c r="YB42" s="13"/>
      <c r="YC42" s="13"/>
      <c r="YD42" s="13"/>
      <c r="YE42" s="13"/>
      <c r="YF42" s="13"/>
      <c r="YG42" s="13"/>
      <c r="YH42" s="13"/>
      <c r="YI42" s="13"/>
      <c r="YJ42" s="13"/>
      <c r="YK42" s="13"/>
      <c r="YL42" s="13"/>
      <c r="YM42" s="13"/>
      <c r="YN42" s="13"/>
      <c r="YO42" s="13"/>
      <c r="YP42" s="13"/>
      <c r="YQ42" s="13"/>
      <c r="YR42" s="13"/>
      <c r="YS42" s="13"/>
      <c r="YT42" s="13"/>
      <c r="YU42" s="13"/>
      <c r="YV42" s="13"/>
      <c r="YW42" s="13"/>
      <c r="YX42" s="13"/>
      <c r="YY42" s="13"/>
      <c r="YZ42" s="13"/>
      <c r="ZA42" s="13"/>
      <c r="ZB42" s="13"/>
      <c r="ZC42" s="13"/>
      <c r="ZD42" s="13"/>
      <c r="ZE42" s="13"/>
      <c r="ZF42" s="13"/>
      <c r="ZG42" s="13"/>
      <c r="ZH42" s="13"/>
      <c r="ZI42" s="13"/>
      <c r="ZJ42" s="13"/>
      <c r="ZK42" s="13"/>
      <c r="ZL42" s="13"/>
      <c r="ZM42" s="13"/>
      <c r="ZN42" s="13"/>
      <c r="ZO42" s="13"/>
      <c r="ZP42" s="13"/>
      <c r="ZQ42" s="13"/>
      <c r="ZR42" s="13"/>
      <c r="ZS42" s="13"/>
      <c r="ZT42" s="13"/>
      <c r="ZU42" s="13"/>
      <c r="ZV42" s="13"/>
      <c r="ZW42" s="13"/>
      <c r="ZX42" s="13"/>
      <c r="ZY42" s="13"/>
      <c r="ZZ42" s="13"/>
      <c r="AAA42" s="13"/>
      <c r="AAB42" s="13"/>
      <c r="AAC42" s="13"/>
      <c r="AAD42" s="13"/>
      <c r="AAE42" s="13"/>
      <c r="AAF42" s="13"/>
      <c r="AAG42" s="13"/>
      <c r="AAH42" s="13"/>
      <c r="AAI42" s="13"/>
      <c r="AAJ42" s="13"/>
      <c r="AAK42" s="13"/>
      <c r="AAL42" s="13"/>
      <c r="AAM42" s="13"/>
      <c r="AAN42" s="13"/>
      <c r="AAO42" s="13"/>
      <c r="AAP42" s="13"/>
      <c r="AAQ42" s="13"/>
      <c r="AAR42" s="13"/>
      <c r="AAS42" s="13"/>
      <c r="AAT42" s="13"/>
      <c r="AAU42" s="13"/>
      <c r="AAV42" s="13"/>
      <c r="AAW42" s="13"/>
      <c r="AAX42" s="13"/>
      <c r="AAY42" s="13"/>
      <c r="AAZ42" s="13"/>
      <c r="ABA42" s="13"/>
      <c r="ABB42" s="13"/>
      <c r="ABC42" s="13"/>
      <c r="ABD42" s="13"/>
      <c r="ABE42" s="13"/>
      <c r="ABF42" s="13"/>
      <c r="ABG42" s="13"/>
      <c r="ABH42" s="13"/>
      <c r="ABI42" s="13"/>
      <c r="ABJ42" s="13"/>
      <c r="ABK42" s="13"/>
      <c r="ABL42" s="13"/>
      <c r="ABM42" s="13"/>
      <c r="ABN42" s="13"/>
      <c r="ABO42" s="13"/>
      <c r="ABP42" s="13"/>
      <c r="ABQ42" s="13"/>
      <c r="ABR42" s="13"/>
      <c r="ABS42" s="13"/>
      <c r="ABT42" s="13"/>
      <c r="ABU42" s="13"/>
      <c r="ABV42" s="13"/>
      <c r="ABW42" s="13"/>
      <c r="ABX42" s="13"/>
      <c r="ABY42" s="13"/>
      <c r="ABZ42" s="13"/>
      <c r="ACA42" s="13"/>
      <c r="ACB42" s="13"/>
      <c r="ACC42" s="13"/>
      <c r="ACD42" s="13"/>
      <c r="ACE42" s="13"/>
      <c r="ACF42" s="13"/>
      <c r="ACG42" s="13"/>
      <c r="ACH42" s="13"/>
      <c r="ACI42" s="13"/>
      <c r="ACJ42" s="13"/>
      <c r="ACK42" s="13"/>
      <c r="ACL42" s="13"/>
      <c r="ACM42" s="13"/>
      <c r="ACN42" s="13"/>
      <c r="ACO42" s="13"/>
      <c r="ACP42" s="13"/>
      <c r="ACQ42" s="13"/>
      <c r="ACR42" s="13"/>
      <c r="ACS42" s="13"/>
      <c r="ACT42" s="13"/>
      <c r="ACU42" s="13"/>
      <c r="ACV42" s="13"/>
      <c r="ACW42" s="13"/>
      <c r="ACX42" s="13"/>
      <c r="ACY42" s="13"/>
      <c r="ACZ42" s="13"/>
      <c r="ADA42" s="13"/>
      <c r="ADB42" s="13"/>
      <c r="ADC42" s="13"/>
      <c r="ADD42" s="13"/>
      <c r="ADE42" s="13"/>
      <c r="ADF42" s="13"/>
      <c r="ADG42" s="13"/>
      <c r="ADH42" s="13"/>
      <c r="ADI42" s="13"/>
      <c r="ADJ42" s="13"/>
      <c r="ADK42" s="13"/>
      <c r="ADL42" s="13"/>
      <c r="ADM42" s="13"/>
      <c r="ADN42" s="13"/>
      <c r="ADO42" s="13"/>
      <c r="ADP42" s="13"/>
      <c r="ADQ42" s="13"/>
      <c r="ADR42" s="13"/>
      <c r="ADS42" s="13"/>
      <c r="ADT42" s="13"/>
      <c r="ADU42" s="13"/>
      <c r="ADV42" s="13"/>
      <c r="ADW42" s="13"/>
      <c r="ADX42" s="13"/>
      <c r="ADY42" s="13"/>
      <c r="ADZ42" s="13"/>
      <c r="AEA42" s="13"/>
      <c r="AEB42" s="13"/>
      <c r="AEC42" s="13"/>
      <c r="AED42" s="13"/>
      <c r="AEE42" s="13"/>
      <c r="AEF42" s="13"/>
      <c r="AEG42" s="13"/>
      <c r="AEH42" s="13"/>
      <c r="AEI42" s="13"/>
      <c r="AEJ42" s="13"/>
      <c r="AEK42" s="13"/>
      <c r="AEL42" s="13"/>
      <c r="AEM42" s="13"/>
      <c r="AEN42" s="13"/>
      <c r="AEO42" s="13"/>
      <c r="AEP42" s="13"/>
      <c r="AEQ42" s="13"/>
      <c r="AER42" s="13"/>
      <c r="AES42" s="13"/>
      <c r="AET42" s="13"/>
      <c r="AEU42" s="13"/>
      <c r="AEV42" s="13"/>
      <c r="AEW42" s="13"/>
      <c r="AEX42" s="13"/>
      <c r="AEY42" s="13"/>
      <c r="AEZ42" s="13"/>
      <c r="AFA42" s="13"/>
      <c r="AFB42" s="13"/>
      <c r="AFC42" s="13"/>
      <c r="AFD42" s="13"/>
      <c r="AFE42" s="13"/>
      <c r="AFF42" s="13"/>
      <c r="AFG42" s="13"/>
      <c r="AFH42" s="13"/>
      <c r="AFI42" s="13"/>
      <c r="AFJ42" s="13"/>
      <c r="AFK42" s="13"/>
      <c r="AFL42" s="13"/>
      <c r="AFM42" s="13"/>
      <c r="AFN42" s="13"/>
      <c r="AFO42" s="13"/>
      <c r="AFP42" s="13"/>
      <c r="AFQ42" s="13"/>
      <c r="AFR42" s="13"/>
      <c r="AFS42" s="13"/>
      <c r="AFT42" s="13"/>
      <c r="AFU42" s="13"/>
      <c r="AFV42" s="13"/>
      <c r="AFW42" s="13"/>
      <c r="AFX42" s="13"/>
      <c r="AFY42" s="13"/>
      <c r="AFZ42" s="13"/>
      <c r="AGA42" s="13"/>
      <c r="AGB42" s="13"/>
      <c r="AGC42" s="13"/>
      <c r="AGD42" s="13"/>
      <c r="AGE42" s="13"/>
      <c r="AGF42" s="13"/>
      <c r="AGG42" s="13"/>
      <c r="AGH42" s="13"/>
      <c r="AGI42" s="13"/>
      <c r="AGJ42" s="13"/>
      <c r="AGK42" s="13"/>
      <c r="AGL42" s="13"/>
      <c r="AGM42" s="13"/>
      <c r="AGN42" s="13"/>
      <c r="AGO42" s="13"/>
      <c r="AGP42" s="13"/>
      <c r="AGQ42" s="13"/>
      <c r="AGR42" s="13"/>
      <c r="AGS42" s="13"/>
      <c r="AGT42" s="13"/>
      <c r="AGU42" s="13"/>
      <c r="AGV42" s="13"/>
      <c r="AGW42" s="13"/>
      <c r="AGX42" s="13"/>
      <c r="AGY42" s="13"/>
      <c r="AGZ42" s="13"/>
      <c r="AHA42" s="13"/>
      <c r="AHB42" s="13"/>
      <c r="AHC42" s="13"/>
      <c r="AHD42" s="13"/>
      <c r="AHE42" s="13"/>
      <c r="AHF42" s="13"/>
      <c r="AHG42" s="13"/>
      <c r="AHH42" s="13"/>
      <c r="AHI42" s="13"/>
      <c r="AHJ42" s="13"/>
      <c r="AHK42" s="13"/>
      <c r="AHL42" s="13"/>
      <c r="AHM42" s="13"/>
      <c r="AHN42" s="13"/>
      <c r="AHO42" s="13"/>
      <c r="AHP42" s="13"/>
      <c r="AHQ42" s="13"/>
      <c r="AHR42" s="13"/>
      <c r="AHS42" s="13"/>
      <c r="AHT42" s="13"/>
      <c r="AHU42" s="13"/>
      <c r="AHV42" s="13"/>
      <c r="AHW42" s="13"/>
      <c r="AHX42" s="13"/>
      <c r="AHY42" s="13"/>
      <c r="AHZ42" s="13"/>
      <c r="AIA42" s="13"/>
      <c r="AIB42" s="13"/>
      <c r="AIC42" s="13"/>
      <c r="AID42" s="13"/>
      <c r="AIE42" s="13"/>
      <c r="AIF42" s="13"/>
      <c r="AIG42" s="13"/>
      <c r="AIH42" s="13"/>
      <c r="AII42" s="13"/>
      <c r="AIJ42" s="13"/>
      <c r="AIK42" s="13"/>
      <c r="AIL42" s="13"/>
      <c r="AIM42" s="13"/>
      <c r="AIN42" s="13"/>
      <c r="AIO42" s="13"/>
      <c r="AIP42" s="13"/>
      <c r="AIQ42" s="13"/>
      <c r="AIR42" s="13"/>
      <c r="AIS42" s="13"/>
      <c r="AIT42" s="13"/>
      <c r="AIU42" s="13"/>
      <c r="AIV42" s="13"/>
      <c r="AIW42" s="13"/>
      <c r="AIX42" s="13"/>
      <c r="AIY42" s="13"/>
      <c r="AIZ42" s="13"/>
      <c r="AJA42" s="13"/>
      <c r="AJB42" s="13"/>
      <c r="AJC42" s="13"/>
      <c r="AJD42" s="13"/>
      <c r="AJE42" s="13"/>
      <c r="AJF42" s="13"/>
      <c r="AJG42" s="13"/>
      <c r="AJH42" s="13"/>
      <c r="AJI42" s="13"/>
      <c r="AJJ42" s="13"/>
      <c r="AJK42" s="13"/>
      <c r="AJL42" s="13"/>
      <c r="AJM42" s="13"/>
      <c r="AJN42" s="13"/>
      <c r="AJO42" s="13"/>
      <c r="AJP42" s="13"/>
      <c r="AJQ42" s="13"/>
      <c r="AJR42" s="13"/>
      <c r="AJS42" s="13"/>
      <c r="AJT42" s="13"/>
      <c r="AJU42" s="13"/>
      <c r="AJV42" s="13"/>
      <c r="AJW42" s="13"/>
      <c r="AJX42" s="13"/>
      <c r="AJY42" s="13"/>
      <c r="AJZ42" s="13"/>
      <c r="AKA42" s="13"/>
      <c r="AKB42" s="13"/>
      <c r="AKC42" s="13"/>
      <c r="AKD42" s="13"/>
      <c r="AKE42" s="13"/>
      <c r="AKF42" s="13"/>
      <c r="AKG42" s="13"/>
      <c r="AKH42" s="13"/>
      <c r="AKI42" s="13"/>
      <c r="AKJ42" s="13"/>
      <c r="AKK42" s="13"/>
      <c r="AKL42" s="13"/>
      <c r="AKM42" s="13"/>
      <c r="AKN42" s="13"/>
      <c r="AKO42" s="13"/>
      <c r="AKP42" s="13"/>
      <c r="AKQ42" s="13"/>
      <c r="AKR42" s="13"/>
      <c r="AKS42" s="13"/>
      <c r="AKT42" s="13"/>
      <c r="AKU42" s="13"/>
      <c r="AKV42" s="13"/>
      <c r="AKW42" s="13"/>
      <c r="AKX42" s="13"/>
      <c r="AKY42" s="13"/>
      <c r="AKZ42" s="13"/>
      <c r="ALA42" s="13"/>
      <c r="ALB42" s="13"/>
      <c r="ALC42" s="13"/>
      <c r="ALD42" s="13"/>
      <c r="ALE42" s="13"/>
      <c r="ALF42" s="13"/>
      <c r="ALG42" s="13"/>
      <c r="ALH42" s="13"/>
      <c r="ALI42" s="13"/>
      <c r="ALJ42" s="13"/>
      <c r="ALK42" s="13"/>
      <c r="ALL42" s="13"/>
      <c r="ALM42" s="13"/>
      <c r="ALN42" s="13"/>
      <c r="ALO42" s="13"/>
      <c r="ALP42" s="13"/>
      <c r="ALQ42" s="13"/>
      <c r="ALR42" s="13"/>
      <c r="ALS42" s="13"/>
      <c r="ALT42" s="13"/>
      <c r="ALU42" s="13"/>
      <c r="ALV42" s="13"/>
      <c r="ALW42" s="13"/>
      <c r="ALX42" s="13"/>
      <c r="ALY42" s="13"/>
      <c r="ALZ42" s="13"/>
      <c r="AMA42" s="13"/>
      <c r="AMB42" s="13"/>
      <c r="AMC42" s="13"/>
      <c r="AMD42" s="13"/>
      <c r="AME42" s="13"/>
      <c r="AMF42" s="13"/>
      <c r="AMG42" s="13"/>
      <c r="AMH42" s="13"/>
      <c r="AMI42" s="13"/>
      <c r="AMJ42" s="13"/>
      <c r="AMK42" s="13"/>
    </row>
    <row r="43" spans="1:1025" ht="37.5" customHeight="1" x14ac:dyDescent="0.2">
      <c r="A43" s="7" t="s">
        <v>76</v>
      </c>
      <c r="B43" s="6" t="s">
        <v>77</v>
      </c>
      <c r="C43" s="6" t="s">
        <v>32</v>
      </c>
      <c r="D43" s="12">
        <v>0</v>
      </c>
      <c r="E43" s="5">
        <v>0</v>
      </c>
      <c r="F43" s="12">
        <v>0</v>
      </c>
      <c r="G43" s="5">
        <v>0</v>
      </c>
      <c r="H43" s="5">
        <v>2.7919999999999998</v>
      </c>
      <c r="I43" s="5">
        <v>2.1000000000000001E-2</v>
      </c>
      <c r="J43" s="5">
        <v>0</v>
      </c>
      <c r="K43" s="5">
        <v>2.1000000000000001E-2</v>
      </c>
      <c r="L43" s="5">
        <v>1.1139999999999999</v>
      </c>
      <c r="M43" s="5">
        <v>0</v>
      </c>
      <c r="N43" s="5">
        <v>1.6779999999999999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-2.7709999999999999</v>
      </c>
      <c r="U43" s="16">
        <v>0.75214899713467054</v>
      </c>
      <c r="V43" s="5" t="s">
        <v>33</v>
      </c>
    </row>
    <row r="44" spans="1:1025" ht="47.25" customHeight="1" x14ac:dyDescent="0.2">
      <c r="A44" s="7" t="s">
        <v>78</v>
      </c>
      <c r="B44" s="6" t="s">
        <v>79</v>
      </c>
      <c r="C44" s="6" t="s">
        <v>32</v>
      </c>
      <c r="D44" s="12">
        <v>0</v>
      </c>
      <c r="E44" s="5">
        <v>0</v>
      </c>
      <c r="F44" s="12">
        <v>0</v>
      </c>
      <c r="G44" s="5">
        <v>0</v>
      </c>
      <c r="H44" s="5">
        <v>2.7919999999999998</v>
      </c>
      <c r="I44" s="5">
        <v>2.1000000000000001E-2</v>
      </c>
      <c r="J44" s="5">
        <v>0</v>
      </c>
      <c r="K44" s="5">
        <v>2.1000000000000001E-2</v>
      </c>
      <c r="L44" s="5">
        <v>1.1139999999999999</v>
      </c>
      <c r="M44" s="5">
        <v>0</v>
      </c>
      <c r="N44" s="5">
        <v>1.6779999999999999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-2.7709999999999999</v>
      </c>
      <c r="U44" s="16">
        <v>0.75214899713467054</v>
      </c>
      <c r="V44" s="5" t="s">
        <v>33</v>
      </c>
    </row>
    <row r="45" spans="1:1025" ht="44.85" customHeight="1" x14ac:dyDescent="0.2">
      <c r="A45" s="7" t="s">
        <v>80</v>
      </c>
      <c r="B45" s="6" t="s">
        <v>81</v>
      </c>
      <c r="C45" s="6" t="s">
        <v>32</v>
      </c>
      <c r="D45" s="12">
        <v>4.056</v>
      </c>
      <c r="E45" s="5">
        <v>0</v>
      </c>
      <c r="F45" s="12">
        <v>4.056</v>
      </c>
      <c r="G45" s="5">
        <v>0</v>
      </c>
      <c r="H45" s="5">
        <v>2.7919999999999998</v>
      </c>
      <c r="I45" s="5">
        <v>2.1000000000000001E-2</v>
      </c>
      <c r="J45" s="5">
        <v>0</v>
      </c>
      <c r="K45" s="5">
        <v>2.1000000000000001E-2</v>
      </c>
      <c r="L45" s="5">
        <v>1.1139999999999999</v>
      </c>
      <c r="M45" s="5">
        <v>0</v>
      </c>
      <c r="N45" s="5">
        <v>1.6779999999999999</v>
      </c>
      <c r="O45" s="5">
        <v>0</v>
      </c>
      <c r="P45" s="5">
        <v>0</v>
      </c>
      <c r="Q45" s="5">
        <v>0</v>
      </c>
      <c r="R45" s="5">
        <v>4.056</v>
      </c>
      <c r="S45" s="5">
        <v>0</v>
      </c>
      <c r="T45" s="5">
        <v>-2.7709999999999999</v>
      </c>
      <c r="U45" s="16">
        <v>0.75214899713467054</v>
      </c>
      <c r="V45" s="5" t="s">
        <v>33</v>
      </c>
    </row>
    <row r="46" spans="1:1025" ht="44.85" customHeight="1" x14ac:dyDescent="0.2">
      <c r="A46" s="29" t="s">
        <v>80</v>
      </c>
      <c r="B46" s="30" t="s">
        <v>132</v>
      </c>
      <c r="C46" s="31" t="s">
        <v>133</v>
      </c>
      <c r="D46" s="12">
        <v>2.4460000000000002</v>
      </c>
      <c r="E46" s="5">
        <v>0</v>
      </c>
      <c r="F46" s="12">
        <v>2.4460000000000002</v>
      </c>
      <c r="G46" s="5"/>
      <c r="H46" s="5">
        <v>0.86099999999999999</v>
      </c>
      <c r="I46" s="5">
        <v>0</v>
      </c>
      <c r="J46" s="5">
        <v>0</v>
      </c>
      <c r="K46" s="5">
        <v>0</v>
      </c>
      <c r="L46" s="5">
        <v>0.2</v>
      </c>
      <c r="M46" s="5">
        <v>0</v>
      </c>
      <c r="N46" s="5">
        <v>0.66100000000000003</v>
      </c>
      <c r="O46" s="5">
        <v>0</v>
      </c>
      <c r="P46" s="5">
        <v>0</v>
      </c>
      <c r="Q46" s="5">
        <v>0</v>
      </c>
      <c r="R46" s="5">
        <v>2.4460000000000002</v>
      </c>
      <c r="S46" s="5"/>
      <c r="T46" s="5">
        <v>-0.86099999999999999</v>
      </c>
      <c r="U46" s="16">
        <v>0</v>
      </c>
      <c r="V46" s="5"/>
    </row>
    <row r="47" spans="1:1025" ht="44.85" customHeight="1" x14ac:dyDescent="0.2">
      <c r="A47" s="29" t="s">
        <v>80</v>
      </c>
      <c r="B47" s="30" t="s">
        <v>134</v>
      </c>
      <c r="C47" s="31" t="s">
        <v>133</v>
      </c>
      <c r="D47" s="12" t="s">
        <v>33</v>
      </c>
      <c r="E47" s="5">
        <v>0</v>
      </c>
      <c r="F47" s="12" t="s">
        <v>33</v>
      </c>
      <c r="G47" s="5"/>
      <c r="H47" s="5">
        <v>0.71399999999999997</v>
      </c>
      <c r="I47" s="5">
        <v>0</v>
      </c>
      <c r="J47" s="5">
        <v>0</v>
      </c>
      <c r="K47" s="5">
        <v>0</v>
      </c>
      <c r="L47" s="5">
        <v>0.214</v>
      </c>
      <c r="M47" s="5">
        <v>0</v>
      </c>
      <c r="N47" s="5">
        <v>0.5</v>
      </c>
      <c r="O47" s="5">
        <v>0</v>
      </c>
      <c r="P47" s="5">
        <v>0</v>
      </c>
      <c r="Q47" s="5">
        <v>0</v>
      </c>
      <c r="R47" s="5" t="s">
        <v>33</v>
      </c>
      <c r="S47" s="5"/>
      <c r="T47" s="5">
        <v>-0.71399999999999997</v>
      </c>
      <c r="U47" s="16">
        <v>0</v>
      </c>
      <c r="V47" s="5"/>
    </row>
    <row r="48" spans="1:1025" s="8" customFormat="1" ht="37.5" customHeight="1" x14ac:dyDescent="0.2">
      <c r="A48" s="7" t="s">
        <v>80</v>
      </c>
      <c r="B48" s="22" t="s">
        <v>135</v>
      </c>
      <c r="C48" s="4" t="s">
        <v>123</v>
      </c>
      <c r="D48" s="12">
        <v>1.61</v>
      </c>
      <c r="E48" s="5">
        <v>0</v>
      </c>
      <c r="F48" s="12">
        <v>1.61</v>
      </c>
      <c r="G48" s="5">
        <v>1.2170000000000001</v>
      </c>
      <c r="H48" s="5">
        <v>1.2170000000000001</v>
      </c>
      <c r="I48" s="5">
        <v>2.1000000000000001E-2</v>
      </c>
      <c r="J48" s="5">
        <v>0</v>
      </c>
      <c r="K48" s="5">
        <v>2.1000000000000001E-2</v>
      </c>
      <c r="L48" s="5">
        <v>0.7</v>
      </c>
      <c r="M48" s="5">
        <v>0</v>
      </c>
      <c r="N48" s="5">
        <v>0.51700000000000002</v>
      </c>
      <c r="O48" s="5">
        <v>0</v>
      </c>
      <c r="P48" s="5">
        <v>0</v>
      </c>
      <c r="Q48" s="5">
        <v>0</v>
      </c>
      <c r="R48" s="5">
        <v>1.61</v>
      </c>
      <c r="S48" s="5">
        <v>1.1960000000000002</v>
      </c>
      <c r="T48" s="5">
        <v>-1.1960000000000002</v>
      </c>
      <c r="U48" s="16">
        <v>1.725554642563681</v>
      </c>
      <c r="V48" s="2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  <c r="IO48" s="13"/>
      <c r="IP48" s="13"/>
      <c r="IQ48" s="13"/>
      <c r="IR48" s="13"/>
      <c r="IS48" s="13"/>
      <c r="IT48" s="13"/>
      <c r="IU48" s="13"/>
      <c r="IV48" s="13"/>
      <c r="IW48" s="13"/>
      <c r="IX48" s="13"/>
      <c r="IY48" s="13"/>
      <c r="IZ48" s="13"/>
      <c r="JA48" s="13"/>
      <c r="JB48" s="13"/>
      <c r="JC48" s="13"/>
      <c r="JD48" s="13"/>
      <c r="JE48" s="13"/>
      <c r="JF48" s="13"/>
      <c r="JG48" s="13"/>
      <c r="JH48" s="13"/>
      <c r="JI48" s="13"/>
      <c r="JJ48" s="13"/>
      <c r="JK48" s="13"/>
      <c r="JL48" s="13"/>
      <c r="JM48" s="13"/>
      <c r="JN48" s="13"/>
      <c r="JO48" s="13"/>
      <c r="JP48" s="13"/>
      <c r="JQ48" s="13"/>
      <c r="JR48" s="13"/>
      <c r="JS48" s="13"/>
      <c r="JT48" s="13"/>
      <c r="JU48" s="13"/>
      <c r="JV48" s="13"/>
      <c r="JW48" s="13"/>
      <c r="JX48" s="13"/>
      <c r="JY48" s="13"/>
      <c r="JZ48" s="13"/>
      <c r="KA48" s="13"/>
      <c r="KB48" s="13"/>
      <c r="KC48" s="13"/>
      <c r="KD48" s="13"/>
      <c r="KE48" s="13"/>
      <c r="KF48" s="13"/>
      <c r="KG48" s="13"/>
      <c r="KH48" s="13"/>
      <c r="KI48" s="13"/>
      <c r="KJ48" s="13"/>
      <c r="KK48" s="13"/>
      <c r="KL48" s="13"/>
      <c r="KM48" s="13"/>
      <c r="KN48" s="13"/>
      <c r="KO48" s="13"/>
      <c r="KP48" s="13"/>
      <c r="KQ48" s="13"/>
      <c r="KR48" s="13"/>
      <c r="KS48" s="13"/>
      <c r="KT48" s="13"/>
      <c r="KU48" s="13"/>
      <c r="KV48" s="13"/>
      <c r="KW48" s="13"/>
      <c r="KX48" s="13"/>
      <c r="KY48" s="13"/>
      <c r="KZ48" s="13"/>
      <c r="LA48" s="13"/>
      <c r="LB48" s="13"/>
      <c r="LC48" s="13"/>
      <c r="LD48" s="13"/>
      <c r="LE48" s="13"/>
      <c r="LF48" s="13"/>
      <c r="LG48" s="13"/>
      <c r="LH48" s="13"/>
      <c r="LI48" s="13"/>
      <c r="LJ48" s="13"/>
      <c r="LK48" s="13"/>
      <c r="LL48" s="13"/>
      <c r="LM48" s="13"/>
      <c r="LN48" s="13"/>
      <c r="LO48" s="13"/>
      <c r="LP48" s="13"/>
      <c r="LQ48" s="13"/>
      <c r="LR48" s="13"/>
      <c r="LS48" s="13"/>
      <c r="LT48" s="13"/>
      <c r="LU48" s="13"/>
      <c r="LV48" s="13"/>
      <c r="LW48" s="13"/>
      <c r="LX48" s="13"/>
      <c r="LY48" s="13"/>
      <c r="LZ48" s="13"/>
      <c r="MA48" s="13"/>
      <c r="MB48" s="13"/>
      <c r="MC48" s="13"/>
      <c r="MD48" s="13"/>
      <c r="ME48" s="13"/>
      <c r="MF48" s="13"/>
      <c r="MG48" s="13"/>
      <c r="MH48" s="13"/>
      <c r="MI48" s="13"/>
      <c r="MJ48" s="13"/>
      <c r="MK48" s="13"/>
      <c r="ML48" s="13"/>
      <c r="MM48" s="13"/>
      <c r="MN48" s="13"/>
      <c r="MO48" s="13"/>
      <c r="MP48" s="13"/>
      <c r="MQ48" s="13"/>
      <c r="MR48" s="13"/>
      <c r="MS48" s="13"/>
      <c r="MT48" s="13"/>
      <c r="MU48" s="13"/>
      <c r="MV48" s="13"/>
      <c r="MW48" s="13"/>
      <c r="MX48" s="13"/>
      <c r="MY48" s="13"/>
      <c r="MZ48" s="13"/>
      <c r="NA48" s="13"/>
      <c r="NB48" s="13"/>
      <c r="NC48" s="13"/>
      <c r="ND48" s="13"/>
      <c r="NE48" s="13"/>
      <c r="NF48" s="13"/>
      <c r="NG48" s="13"/>
      <c r="NH48" s="13"/>
      <c r="NI48" s="13"/>
      <c r="NJ48" s="13"/>
      <c r="NK48" s="13"/>
      <c r="NL48" s="13"/>
      <c r="NM48" s="13"/>
      <c r="NN48" s="13"/>
      <c r="NO48" s="13"/>
      <c r="NP48" s="13"/>
      <c r="NQ48" s="13"/>
      <c r="NR48" s="13"/>
      <c r="NS48" s="13"/>
      <c r="NT48" s="13"/>
      <c r="NU48" s="13"/>
      <c r="NV48" s="13"/>
      <c r="NW48" s="13"/>
      <c r="NX48" s="13"/>
      <c r="NY48" s="13"/>
      <c r="NZ48" s="13"/>
      <c r="OA48" s="13"/>
      <c r="OB48" s="13"/>
      <c r="OC48" s="13"/>
      <c r="OD48" s="13"/>
      <c r="OE48" s="13"/>
      <c r="OF48" s="13"/>
      <c r="OG48" s="13"/>
      <c r="OH48" s="13"/>
      <c r="OI48" s="13"/>
      <c r="OJ48" s="13"/>
      <c r="OK48" s="13"/>
      <c r="OL48" s="13"/>
      <c r="OM48" s="13"/>
      <c r="ON48" s="13"/>
      <c r="OO48" s="13"/>
      <c r="OP48" s="13"/>
      <c r="OQ48" s="13"/>
      <c r="OR48" s="13"/>
      <c r="OS48" s="13"/>
      <c r="OT48" s="13"/>
      <c r="OU48" s="13"/>
      <c r="OV48" s="13"/>
      <c r="OW48" s="13"/>
      <c r="OX48" s="13"/>
      <c r="OY48" s="13"/>
      <c r="OZ48" s="13"/>
      <c r="PA48" s="13"/>
      <c r="PB48" s="13"/>
      <c r="PC48" s="13"/>
      <c r="PD48" s="13"/>
      <c r="PE48" s="13"/>
      <c r="PF48" s="13"/>
      <c r="PG48" s="13"/>
      <c r="PH48" s="13"/>
      <c r="PI48" s="13"/>
      <c r="PJ48" s="13"/>
      <c r="PK48" s="13"/>
      <c r="PL48" s="13"/>
      <c r="PM48" s="13"/>
      <c r="PN48" s="13"/>
      <c r="PO48" s="13"/>
      <c r="PP48" s="13"/>
      <c r="PQ48" s="13"/>
      <c r="PR48" s="13"/>
      <c r="PS48" s="13"/>
      <c r="PT48" s="13"/>
      <c r="PU48" s="13"/>
      <c r="PV48" s="13"/>
      <c r="PW48" s="13"/>
      <c r="PX48" s="13"/>
      <c r="PY48" s="13"/>
      <c r="PZ48" s="13"/>
      <c r="QA48" s="13"/>
      <c r="QB48" s="13"/>
      <c r="QC48" s="13"/>
      <c r="QD48" s="13"/>
      <c r="QE48" s="13"/>
      <c r="QF48" s="13"/>
      <c r="QG48" s="13"/>
      <c r="QH48" s="13"/>
      <c r="QI48" s="13"/>
      <c r="QJ48" s="13"/>
      <c r="QK48" s="13"/>
      <c r="QL48" s="13"/>
      <c r="QM48" s="13"/>
      <c r="QN48" s="13"/>
      <c r="QO48" s="13"/>
      <c r="QP48" s="13"/>
      <c r="QQ48" s="13"/>
      <c r="QR48" s="13"/>
      <c r="QS48" s="13"/>
      <c r="QT48" s="13"/>
      <c r="QU48" s="13"/>
      <c r="QV48" s="13"/>
      <c r="QW48" s="13"/>
      <c r="QX48" s="13"/>
      <c r="QY48" s="13"/>
      <c r="QZ48" s="13"/>
      <c r="RA48" s="13"/>
      <c r="RB48" s="13"/>
      <c r="RC48" s="13"/>
      <c r="RD48" s="13"/>
      <c r="RE48" s="13"/>
      <c r="RF48" s="13"/>
      <c r="RG48" s="13"/>
      <c r="RH48" s="13"/>
      <c r="RI48" s="13"/>
      <c r="RJ48" s="13"/>
      <c r="RK48" s="13"/>
      <c r="RL48" s="13"/>
      <c r="RM48" s="13"/>
      <c r="RN48" s="13"/>
      <c r="RO48" s="13"/>
      <c r="RP48" s="13"/>
      <c r="RQ48" s="13"/>
      <c r="RR48" s="13"/>
      <c r="RS48" s="13"/>
      <c r="RT48" s="13"/>
      <c r="RU48" s="13"/>
      <c r="RV48" s="13"/>
      <c r="RW48" s="13"/>
      <c r="RX48" s="13"/>
      <c r="RY48" s="13"/>
      <c r="RZ48" s="13"/>
      <c r="SA48" s="13"/>
      <c r="SB48" s="13"/>
      <c r="SC48" s="13"/>
      <c r="SD48" s="13"/>
      <c r="SE48" s="13"/>
      <c r="SF48" s="13"/>
      <c r="SG48" s="13"/>
      <c r="SH48" s="13"/>
      <c r="SI48" s="13"/>
      <c r="SJ48" s="13"/>
      <c r="SK48" s="13"/>
      <c r="SL48" s="13"/>
      <c r="SM48" s="13"/>
      <c r="SN48" s="13"/>
      <c r="SO48" s="13"/>
      <c r="SP48" s="13"/>
      <c r="SQ48" s="13"/>
      <c r="SR48" s="13"/>
      <c r="SS48" s="13"/>
      <c r="ST48" s="13"/>
      <c r="SU48" s="13"/>
      <c r="SV48" s="13"/>
      <c r="SW48" s="13"/>
      <c r="SX48" s="13"/>
      <c r="SY48" s="13"/>
      <c r="SZ48" s="13"/>
      <c r="TA48" s="13"/>
      <c r="TB48" s="13"/>
      <c r="TC48" s="13"/>
      <c r="TD48" s="13"/>
      <c r="TE48" s="13"/>
      <c r="TF48" s="13"/>
      <c r="TG48" s="13"/>
      <c r="TH48" s="13"/>
      <c r="TI48" s="13"/>
      <c r="TJ48" s="13"/>
      <c r="TK48" s="13"/>
      <c r="TL48" s="13"/>
      <c r="TM48" s="13"/>
      <c r="TN48" s="13"/>
      <c r="TO48" s="13"/>
      <c r="TP48" s="13"/>
      <c r="TQ48" s="13"/>
      <c r="TR48" s="13"/>
      <c r="TS48" s="13"/>
      <c r="TT48" s="13"/>
      <c r="TU48" s="13"/>
      <c r="TV48" s="13"/>
      <c r="TW48" s="13"/>
      <c r="TX48" s="13"/>
      <c r="TY48" s="13"/>
      <c r="TZ48" s="13"/>
      <c r="UA48" s="13"/>
      <c r="UB48" s="13"/>
      <c r="UC48" s="13"/>
      <c r="UD48" s="13"/>
      <c r="UE48" s="13"/>
      <c r="UF48" s="13"/>
      <c r="UG48" s="13"/>
      <c r="UH48" s="13"/>
      <c r="UI48" s="13"/>
      <c r="UJ48" s="13"/>
      <c r="UK48" s="13"/>
      <c r="UL48" s="13"/>
      <c r="UM48" s="13"/>
      <c r="UN48" s="13"/>
      <c r="UO48" s="13"/>
      <c r="UP48" s="13"/>
      <c r="UQ48" s="13"/>
      <c r="UR48" s="13"/>
      <c r="US48" s="13"/>
      <c r="UT48" s="13"/>
      <c r="UU48" s="13"/>
      <c r="UV48" s="13"/>
      <c r="UW48" s="13"/>
      <c r="UX48" s="13"/>
      <c r="UY48" s="13"/>
      <c r="UZ48" s="13"/>
      <c r="VA48" s="13"/>
      <c r="VB48" s="13"/>
      <c r="VC48" s="13"/>
      <c r="VD48" s="13"/>
      <c r="VE48" s="13"/>
      <c r="VF48" s="13"/>
      <c r="VG48" s="13"/>
      <c r="VH48" s="13"/>
      <c r="VI48" s="13"/>
      <c r="VJ48" s="13"/>
      <c r="VK48" s="13"/>
      <c r="VL48" s="13"/>
      <c r="VM48" s="13"/>
      <c r="VN48" s="13"/>
      <c r="VO48" s="13"/>
      <c r="VP48" s="13"/>
      <c r="VQ48" s="13"/>
      <c r="VR48" s="13"/>
      <c r="VS48" s="13"/>
      <c r="VT48" s="13"/>
      <c r="VU48" s="13"/>
      <c r="VV48" s="13"/>
      <c r="VW48" s="13"/>
      <c r="VX48" s="13"/>
      <c r="VY48" s="13"/>
      <c r="VZ48" s="13"/>
      <c r="WA48" s="13"/>
      <c r="WB48" s="13"/>
      <c r="WC48" s="13"/>
      <c r="WD48" s="13"/>
      <c r="WE48" s="13"/>
      <c r="WF48" s="13"/>
      <c r="WG48" s="13"/>
      <c r="WH48" s="13"/>
      <c r="WI48" s="13"/>
      <c r="WJ48" s="13"/>
      <c r="WK48" s="13"/>
      <c r="WL48" s="13"/>
      <c r="WM48" s="13"/>
      <c r="WN48" s="13"/>
      <c r="WO48" s="13"/>
      <c r="WP48" s="13"/>
      <c r="WQ48" s="13"/>
      <c r="WR48" s="13"/>
      <c r="WS48" s="13"/>
      <c r="WT48" s="13"/>
      <c r="WU48" s="13"/>
      <c r="WV48" s="13"/>
      <c r="WW48" s="13"/>
      <c r="WX48" s="13"/>
      <c r="WY48" s="13"/>
      <c r="WZ48" s="13"/>
      <c r="XA48" s="13"/>
      <c r="XB48" s="13"/>
      <c r="XC48" s="13"/>
      <c r="XD48" s="13"/>
      <c r="XE48" s="13"/>
      <c r="XF48" s="13"/>
      <c r="XG48" s="13"/>
      <c r="XH48" s="13"/>
      <c r="XI48" s="13"/>
      <c r="XJ48" s="13"/>
      <c r="XK48" s="13"/>
      <c r="XL48" s="13"/>
      <c r="XM48" s="13"/>
      <c r="XN48" s="13"/>
      <c r="XO48" s="13"/>
      <c r="XP48" s="13"/>
      <c r="XQ48" s="13"/>
      <c r="XR48" s="13"/>
      <c r="XS48" s="13"/>
      <c r="XT48" s="13"/>
      <c r="XU48" s="13"/>
      <c r="XV48" s="13"/>
      <c r="XW48" s="13"/>
      <c r="XX48" s="13"/>
      <c r="XY48" s="13"/>
      <c r="XZ48" s="13"/>
      <c r="YA48" s="13"/>
      <c r="YB48" s="13"/>
      <c r="YC48" s="13"/>
      <c r="YD48" s="13"/>
      <c r="YE48" s="13"/>
      <c r="YF48" s="13"/>
      <c r="YG48" s="13"/>
      <c r="YH48" s="13"/>
      <c r="YI48" s="13"/>
      <c r="YJ48" s="13"/>
      <c r="YK48" s="13"/>
      <c r="YL48" s="13"/>
      <c r="YM48" s="13"/>
      <c r="YN48" s="13"/>
      <c r="YO48" s="13"/>
      <c r="YP48" s="13"/>
      <c r="YQ48" s="13"/>
      <c r="YR48" s="13"/>
      <c r="YS48" s="13"/>
      <c r="YT48" s="13"/>
      <c r="YU48" s="13"/>
      <c r="YV48" s="13"/>
      <c r="YW48" s="13"/>
      <c r="YX48" s="13"/>
      <c r="YY48" s="13"/>
      <c r="YZ48" s="13"/>
      <c r="ZA48" s="13"/>
      <c r="ZB48" s="13"/>
      <c r="ZC48" s="13"/>
      <c r="ZD48" s="13"/>
      <c r="ZE48" s="13"/>
      <c r="ZF48" s="13"/>
      <c r="ZG48" s="13"/>
      <c r="ZH48" s="13"/>
      <c r="ZI48" s="13"/>
      <c r="ZJ48" s="13"/>
      <c r="ZK48" s="13"/>
      <c r="ZL48" s="13"/>
      <c r="ZM48" s="13"/>
      <c r="ZN48" s="13"/>
      <c r="ZO48" s="13"/>
      <c r="ZP48" s="13"/>
      <c r="ZQ48" s="13"/>
      <c r="ZR48" s="13"/>
      <c r="ZS48" s="13"/>
      <c r="ZT48" s="13"/>
      <c r="ZU48" s="13"/>
      <c r="ZV48" s="13"/>
      <c r="ZW48" s="13"/>
      <c r="ZX48" s="13"/>
      <c r="ZY48" s="13"/>
      <c r="ZZ48" s="13"/>
      <c r="AAA48" s="13"/>
      <c r="AAB48" s="13"/>
      <c r="AAC48" s="13"/>
      <c r="AAD48" s="13"/>
      <c r="AAE48" s="13"/>
      <c r="AAF48" s="13"/>
      <c r="AAG48" s="13"/>
      <c r="AAH48" s="13"/>
      <c r="AAI48" s="13"/>
      <c r="AAJ48" s="13"/>
      <c r="AAK48" s="13"/>
      <c r="AAL48" s="13"/>
      <c r="AAM48" s="13"/>
      <c r="AAN48" s="13"/>
      <c r="AAO48" s="13"/>
      <c r="AAP48" s="13"/>
      <c r="AAQ48" s="13"/>
      <c r="AAR48" s="13"/>
      <c r="AAS48" s="13"/>
      <c r="AAT48" s="13"/>
      <c r="AAU48" s="13"/>
      <c r="AAV48" s="13"/>
      <c r="AAW48" s="13"/>
      <c r="AAX48" s="13"/>
      <c r="AAY48" s="13"/>
      <c r="AAZ48" s="13"/>
      <c r="ABA48" s="13"/>
      <c r="ABB48" s="13"/>
      <c r="ABC48" s="13"/>
      <c r="ABD48" s="13"/>
      <c r="ABE48" s="13"/>
      <c r="ABF48" s="13"/>
      <c r="ABG48" s="13"/>
      <c r="ABH48" s="13"/>
      <c r="ABI48" s="13"/>
      <c r="ABJ48" s="13"/>
      <c r="ABK48" s="13"/>
      <c r="ABL48" s="13"/>
      <c r="ABM48" s="13"/>
      <c r="ABN48" s="13"/>
      <c r="ABO48" s="13"/>
      <c r="ABP48" s="13"/>
      <c r="ABQ48" s="13"/>
      <c r="ABR48" s="13"/>
      <c r="ABS48" s="13"/>
      <c r="ABT48" s="13"/>
      <c r="ABU48" s="13"/>
      <c r="ABV48" s="13"/>
      <c r="ABW48" s="13"/>
      <c r="ABX48" s="13"/>
      <c r="ABY48" s="13"/>
      <c r="ABZ48" s="13"/>
      <c r="ACA48" s="13"/>
      <c r="ACB48" s="13"/>
      <c r="ACC48" s="13"/>
      <c r="ACD48" s="13"/>
      <c r="ACE48" s="13"/>
      <c r="ACF48" s="13"/>
      <c r="ACG48" s="13"/>
      <c r="ACH48" s="13"/>
      <c r="ACI48" s="13"/>
      <c r="ACJ48" s="13"/>
      <c r="ACK48" s="13"/>
      <c r="ACL48" s="13"/>
      <c r="ACM48" s="13"/>
      <c r="ACN48" s="13"/>
      <c r="ACO48" s="13"/>
      <c r="ACP48" s="13"/>
      <c r="ACQ48" s="13"/>
      <c r="ACR48" s="13"/>
      <c r="ACS48" s="13"/>
      <c r="ACT48" s="13"/>
      <c r="ACU48" s="13"/>
      <c r="ACV48" s="13"/>
      <c r="ACW48" s="13"/>
      <c r="ACX48" s="13"/>
      <c r="ACY48" s="13"/>
      <c r="ACZ48" s="13"/>
      <c r="ADA48" s="13"/>
      <c r="ADB48" s="13"/>
      <c r="ADC48" s="13"/>
      <c r="ADD48" s="13"/>
      <c r="ADE48" s="13"/>
      <c r="ADF48" s="13"/>
      <c r="ADG48" s="13"/>
      <c r="ADH48" s="13"/>
      <c r="ADI48" s="13"/>
      <c r="ADJ48" s="13"/>
      <c r="ADK48" s="13"/>
      <c r="ADL48" s="13"/>
      <c r="ADM48" s="13"/>
      <c r="ADN48" s="13"/>
      <c r="ADO48" s="13"/>
      <c r="ADP48" s="13"/>
      <c r="ADQ48" s="13"/>
      <c r="ADR48" s="13"/>
      <c r="ADS48" s="13"/>
      <c r="ADT48" s="13"/>
      <c r="ADU48" s="13"/>
      <c r="ADV48" s="13"/>
      <c r="ADW48" s="13"/>
      <c r="ADX48" s="13"/>
      <c r="ADY48" s="13"/>
      <c r="ADZ48" s="13"/>
      <c r="AEA48" s="13"/>
      <c r="AEB48" s="13"/>
      <c r="AEC48" s="13"/>
      <c r="AED48" s="13"/>
      <c r="AEE48" s="13"/>
      <c r="AEF48" s="13"/>
      <c r="AEG48" s="13"/>
      <c r="AEH48" s="13"/>
      <c r="AEI48" s="13"/>
      <c r="AEJ48" s="13"/>
      <c r="AEK48" s="13"/>
      <c r="AEL48" s="13"/>
      <c r="AEM48" s="13"/>
      <c r="AEN48" s="13"/>
      <c r="AEO48" s="13"/>
      <c r="AEP48" s="13"/>
      <c r="AEQ48" s="13"/>
      <c r="AER48" s="13"/>
      <c r="AES48" s="13"/>
      <c r="AET48" s="13"/>
      <c r="AEU48" s="13"/>
      <c r="AEV48" s="13"/>
      <c r="AEW48" s="13"/>
      <c r="AEX48" s="13"/>
      <c r="AEY48" s="13"/>
      <c r="AEZ48" s="13"/>
      <c r="AFA48" s="13"/>
      <c r="AFB48" s="13"/>
      <c r="AFC48" s="13"/>
      <c r="AFD48" s="13"/>
      <c r="AFE48" s="13"/>
      <c r="AFF48" s="13"/>
      <c r="AFG48" s="13"/>
      <c r="AFH48" s="13"/>
      <c r="AFI48" s="13"/>
      <c r="AFJ48" s="13"/>
      <c r="AFK48" s="13"/>
      <c r="AFL48" s="13"/>
      <c r="AFM48" s="13"/>
      <c r="AFN48" s="13"/>
      <c r="AFO48" s="13"/>
      <c r="AFP48" s="13"/>
      <c r="AFQ48" s="13"/>
      <c r="AFR48" s="13"/>
      <c r="AFS48" s="13"/>
      <c r="AFT48" s="13"/>
      <c r="AFU48" s="13"/>
      <c r="AFV48" s="13"/>
      <c r="AFW48" s="13"/>
      <c r="AFX48" s="13"/>
      <c r="AFY48" s="13"/>
      <c r="AFZ48" s="13"/>
      <c r="AGA48" s="13"/>
      <c r="AGB48" s="13"/>
      <c r="AGC48" s="13"/>
      <c r="AGD48" s="13"/>
      <c r="AGE48" s="13"/>
      <c r="AGF48" s="13"/>
      <c r="AGG48" s="13"/>
      <c r="AGH48" s="13"/>
      <c r="AGI48" s="13"/>
      <c r="AGJ48" s="13"/>
      <c r="AGK48" s="13"/>
      <c r="AGL48" s="13"/>
      <c r="AGM48" s="13"/>
      <c r="AGN48" s="13"/>
      <c r="AGO48" s="13"/>
      <c r="AGP48" s="13"/>
      <c r="AGQ48" s="13"/>
      <c r="AGR48" s="13"/>
      <c r="AGS48" s="13"/>
      <c r="AGT48" s="13"/>
      <c r="AGU48" s="13"/>
      <c r="AGV48" s="13"/>
      <c r="AGW48" s="13"/>
      <c r="AGX48" s="13"/>
      <c r="AGY48" s="13"/>
      <c r="AGZ48" s="13"/>
      <c r="AHA48" s="13"/>
      <c r="AHB48" s="13"/>
      <c r="AHC48" s="13"/>
      <c r="AHD48" s="13"/>
      <c r="AHE48" s="13"/>
      <c r="AHF48" s="13"/>
      <c r="AHG48" s="13"/>
      <c r="AHH48" s="13"/>
      <c r="AHI48" s="13"/>
      <c r="AHJ48" s="13"/>
      <c r="AHK48" s="13"/>
      <c r="AHL48" s="13"/>
      <c r="AHM48" s="13"/>
      <c r="AHN48" s="13"/>
      <c r="AHO48" s="13"/>
      <c r="AHP48" s="13"/>
      <c r="AHQ48" s="13"/>
      <c r="AHR48" s="13"/>
      <c r="AHS48" s="13"/>
      <c r="AHT48" s="13"/>
      <c r="AHU48" s="13"/>
      <c r="AHV48" s="13"/>
      <c r="AHW48" s="13"/>
      <c r="AHX48" s="13"/>
      <c r="AHY48" s="13"/>
      <c r="AHZ48" s="13"/>
      <c r="AIA48" s="13"/>
      <c r="AIB48" s="13"/>
      <c r="AIC48" s="13"/>
      <c r="AID48" s="13"/>
      <c r="AIE48" s="13"/>
      <c r="AIF48" s="13"/>
      <c r="AIG48" s="13"/>
      <c r="AIH48" s="13"/>
      <c r="AII48" s="13"/>
      <c r="AIJ48" s="13"/>
      <c r="AIK48" s="13"/>
      <c r="AIL48" s="13"/>
      <c r="AIM48" s="13"/>
      <c r="AIN48" s="13"/>
      <c r="AIO48" s="13"/>
      <c r="AIP48" s="13"/>
      <c r="AIQ48" s="13"/>
      <c r="AIR48" s="13"/>
      <c r="AIS48" s="13"/>
      <c r="AIT48" s="13"/>
      <c r="AIU48" s="13"/>
      <c r="AIV48" s="13"/>
      <c r="AIW48" s="13"/>
      <c r="AIX48" s="13"/>
      <c r="AIY48" s="13"/>
      <c r="AIZ48" s="13"/>
      <c r="AJA48" s="13"/>
      <c r="AJB48" s="13"/>
      <c r="AJC48" s="13"/>
      <c r="AJD48" s="13"/>
      <c r="AJE48" s="13"/>
      <c r="AJF48" s="13"/>
      <c r="AJG48" s="13"/>
      <c r="AJH48" s="13"/>
      <c r="AJI48" s="13"/>
      <c r="AJJ48" s="13"/>
      <c r="AJK48" s="13"/>
      <c r="AJL48" s="13"/>
      <c r="AJM48" s="13"/>
      <c r="AJN48" s="13"/>
      <c r="AJO48" s="13"/>
      <c r="AJP48" s="13"/>
      <c r="AJQ48" s="13"/>
      <c r="AJR48" s="13"/>
      <c r="AJS48" s="13"/>
      <c r="AJT48" s="13"/>
      <c r="AJU48" s="13"/>
      <c r="AJV48" s="13"/>
      <c r="AJW48" s="13"/>
      <c r="AJX48" s="13"/>
      <c r="AJY48" s="13"/>
      <c r="AJZ48" s="13"/>
      <c r="AKA48" s="13"/>
      <c r="AKB48" s="13"/>
      <c r="AKC48" s="13"/>
      <c r="AKD48" s="13"/>
      <c r="AKE48" s="13"/>
      <c r="AKF48" s="13"/>
      <c r="AKG48" s="13"/>
      <c r="AKH48" s="13"/>
      <c r="AKI48" s="13"/>
      <c r="AKJ48" s="13"/>
      <c r="AKK48" s="13"/>
      <c r="AKL48" s="13"/>
      <c r="AKM48" s="13"/>
      <c r="AKN48" s="13"/>
      <c r="AKO48" s="13"/>
      <c r="AKP48" s="13"/>
      <c r="AKQ48" s="13"/>
      <c r="AKR48" s="13"/>
      <c r="AKS48" s="13"/>
      <c r="AKT48" s="13"/>
      <c r="AKU48" s="13"/>
      <c r="AKV48" s="13"/>
      <c r="AKW48" s="13"/>
      <c r="AKX48" s="13"/>
      <c r="AKY48" s="13"/>
      <c r="AKZ48" s="13"/>
      <c r="ALA48" s="13"/>
      <c r="ALB48" s="13"/>
      <c r="ALC48" s="13"/>
      <c r="ALD48" s="13"/>
      <c r="ALE48" s="13"/>
      <c r="ALF48" s="13"/>
      <c r="ALG48" s="13"/>
      <c r="ALH48" s="13"/>
      <c r="ALI48" s="13"/>
      <c r="ALJ48" s="13"/>
      <c r="ALK48" s="13"/>
      <c r="ALL48" s="13"/>
      <c r="ALM48" s="13"/>
      <c r="ALN48" s="13"/>
      <c r="ALO48" s="13"/>
      <c r="ALP48" s="13"/>
      <c r="ALQ48" s="13"/>
      <c r="ALR48" s="13"/>
      <c r="ALS48" s="13"/>
      <c r="ALT48" s="13"/>
      <c r="ALU48" s="13"/>
      <c r="ALV48" s="13"/>
      <c r="ALW48" s="13"/>
      <c r="ALX48" s="13"/>
      <c r="ALY48" s="13"/>
      <c r="ALZ48" s="13"/>
      <c r="AMA48" s="13"/>
      <c r="AMB48" s="13"/>
      <c r="AMC48" s="13"/>
      <c r="AMD48" s="13"/>
      <c r="AME48" s="13"/>
      <c r="AMF48" s="13"/>
      <c r="AMG48" s="13"/>
      <c r="AMH48" s="13"/>
      <c r="AMI48" s="13"/>
      <c r="AMJ48" s="13"/>
      <c r="AMK48" s="13"/>
    </row>
    <row r="49" spans="1:1025" ht="21.75" customHeight="1" x14ac:dyDescent="0.2">
      <c r="A49" s="7" t="s">
        <v>82</v>
      </c>
      <c r="B49" s="6" t="s">
        <v>83</v>
      </c>
      <c r="C49" s="6" t="s">
        <v>32</v>
      </c>
      <c r="D49" s="12">
        <v>5.335</v>
      </c>
      <c r="E49" s="5">
        <v>0</v>
      </c>
      <c r="F49" s="12">
        <v>5.335</v>
      </c>
      <c r="G49" s="5">
        <v>4.2040000000000006</v>
      </c>
      <c r="H49" s="5">
        <v>4.2040000000000006</v>
      </c>
      <c r="I49" s="5">
        <v>0</v>
      </c>
      <c r="J49" s="5">
        <v>0</v>
      </c>
      <c r="K49" s="5">
        <v>0</v>
      </c>
      <c r="L49" s="5">
        <v>1.879</v>
      </c>
      <c r="M49" s="5">
        <v>0</v>
      </c>
      <c r="N49" s="5">
        <v>2.3250000000000002</v>
      </c>
      <c r="O49" s="5">
        <v>0</v>
      </c>
      <c r="P49" s="5">
        <v>0</v>
      </c>
      <c r="Q49" s="5">
        <v>0</v>
      </c>
      <c r="R49" s="5">
        <v>5.335</v>
      </c>
      <c r="S49" s="5">
        <v>4.2040000000000006</v>
      </c>
      <c r="T49" s="5">
        <v>-4.2040000000000006</v>
      </c>
      <c r="U49" s="16">
        <v>0</v>
      </c>
      <c r="V49" s="5" t="s">
        <v>33</v>
      </c>
    </row>
    <row r="50" spans="1:1025" ht="25.5" x14ac:dyDescent="0.2">
      <c r="A50" s="7" t="s">
        <v>84</v>
      </c>
      <c r="B50" s="6" t="s">
        <v>85</v>
      </c>
      <c r="C50" s="6" t="s">
        <v>32</v>
      </c>
      <c r="D50" s="12">
        <v>5.335</v>
      </c>
      <c r="E50" s="5">
        <v>0</v>
      </c>
      <c r="F50" s="12">
        <v>5.335</v>
      </c>
      <c r="G50" s="5">
        <v>4.2040000000000006</v>
      </c>
      <c r="H50" s="5">
        <v>4.2040000000000006</v>
      </c>
      <c r="I50" s="5">
        <v>0</v>
      </c>
      <c r="J50" s="5">
        <v>0</v>
      </c>
      <c r="K50" s="5">
        <v>0</v>
      </c>
      <c r="L50" s="5">
        <v>1.879</v>
      </c>
      <c r="M50" s="5">
        <v>0</v>
      </c>
      <c r="N50" s="5">
        <v>2.3250000000000002</v>
      </c>
      <c r="O50" s="5">
        <v>0</v>
      </c>
      <c r="P50" s="5">
        <v>0</v>
      </c>
      <c r="Q50" s="5">
        <v>0</v>
      </c>
      <c r="R50" s="5">
        <v>5.335</v>
      </c>
      <c r="S50" s="5">
        <v>4.2040000000000006</v>
      </c>
      <c r="T50" s="5">
        <v>-4.2040000000000006</v>
      </c>
      <c r="U50" s="16">
        <v>0</v>
      </c>
      <c r="V50" s="5" t="s">
        <v>33</v>
      </c>
    </row>
    <row r="51" spans="1:1025" x14ac:dyDescent="0.2">
      <c r="A51" s="20" t="s">
        <v>84</v>
      </c>
      <c r="B51" s="37" t="s">
        <v>136</v>
      </c>
      <c r="C51" s="31" t="s">
        <v>137</v>
      </c>
      <c r="D51" s="12">
        <v>0.50600000000000001</v>
      </c>
      <c r="E51" s="5">
        <v>0</v>
      </c>
      <c r="F51" s="12">
        <v>0.50600000000000001</v>
      </c>
      <c r="G51" s="5">
        <v>0.86699999999999999</v>
      </c>
      <c r="H51" s="5">
        <v>0.86699999999999999</v>
      </c>
      <c r="I51" s="5">
        <v>0</v>
      </c>
      <c r="J51" s="5">
        <v>0</v>
      </c>
      <c r="K51" s="5">
        <v>0</v>
      </c>
      <c r="L51" s="5">
        <v>0.4</v>
      </c>
      <c r="M51" s="5">
        <v>0</v>
      </c>
      <c r="N51" s="5">
        <v>0.46700000000000003</v>
      </c>
      <c r="O51" s="5">
        <v>0</v>
      </c>
      <c r="P51" s="5">
        <v>0</v>
      </c>
      <c r="Q51" s="5">
        <v>0</v>
      </c>
      <c r="R51" s="5">
        <v>0.50600000000000001</v>
      </c>
      <c r="S51" s="5">
        <v>0.86699999999999999</v>
      </c>
      <c r="T51" s="5">
        <v>-0.86699999999999999</v>
      </c>
      <c r="U51" s="16">
        <v>0</v>
      </c>
      <c r="V51" s="5"/>
    </row>
    <row r="52" spans="1:1025" x14ac:dyDescent="0.2">
      <c r="A52" s="20" t="s">
        <v>84</v>
      </c>
      <c r="B52" s="37" t="s">
        <v>138</v>
      </c>
      <c r="C52" s="31" t="s">
        <v>137</v>
      </c>
      <c r="D52" s="12">
        <v>3.141</v>
      </c>
      <c r="E52" s="5">
        <v>0</v>
      </c>
      <c r="F52" s="12">
        <v>3.141</v>
      </c>
      <c r="G52" s="5">
        <v>0.53700000000000003</v>
      </c>
      <c r="H52" s="5">
        <v>0.53700000000000003</v>
      </c>
      <c r="I52" s="5">
        <v>0</v>
      </c>
      <c r="J52" s="5">
        <v>0</v>
      </c>
      <c r="K52" s="5">
        <v>0</v>
      </c>
      <c r="L52" s="5">
        <v>0.2</v>
      </c>
      <c r="M52" s="5">
        <v>0</v>
      </c>
      <c r="N52" s="5">
        <v>0.33700000000000002</v>
      </c>
      <c r="O52" s="5">
        <v>0</v>
      </c>
      <c r="P52" s="5">
        <v>0</v>
      </c>
      <c r="Q52" s="5">
        <v>0</v>
      </c>
      <c r="R52" s="5">
        <v>3.141</v>
      </c>
      <c r="S52" s="5">
        <v>0.53700000000000003</v>
      </c>
      <c r="T52" s="5">
        <v>-0.53700000000000003</v>
      </c>
      <c r="U52" s="16">
        <v>0</v>
      </c>
      <c r="V52" s="5"/>
    </row>
    <row r="53" spans="1:1025" ht="38.85" customHeight="1" x14ac:dyDescent="0.2">
      <c r="A53" s="20" t="s">
        <v>84</v>
      </c>
      <c r="B53" s="37" t="s">
        <v>139</v>
      </c>
      <c r="C53" s="31" t="s">
        <v>137</v>
      </c>
      <c r="D53" s="12" t="s">
        <v>33</v>
      </c>
      <c r="E53" s="5">
        <v>0</v>
      </c>
      <c r="F53" s="12" t="s">
        <v>33</v>
      </c>
      <c r="G53" s="5">
        <v>0.45</v>
      </c>
      <c r="H53" s="5">
        <v>0.45</v>
      </c>
      <c r="I53" s="5">
        <v>0</v>
      </c>
      <c r="J53" s="5">
        <v>0</v>
      </c>
      <c r="K53" s="5">
        <v>0</v>
      </c>
      <c r="L53" s="5">
        <v>0.25</v>
      </c>
      <c r="M53" s="5">
        <v>0</v>
      </c>
      <c r="N53" s="5">
        <v>0.2</v>
      </c>
      <c r="O53" s="5">
        <v>0</v>
      </c>
      <c r="P53" s="5">
        <v>0</v>
      </c>
      <c r="Q53" s="5">
        <v>0</v>
      </c>
      <c r="R53" s="5" t="s">
        <v>33</v>
      </c>
      <c r="S53" s="5">
        <v>0.45</v>
      </c>
      <c r="T53" s="5">
        <v>-0.45</v>
      </c>
      <c r="U53" s="16">
        <v>0</v>
      </c>
      <c r="V53" s="5" t="s">
        <v>33</v>
      </c>
    </row>
    <row r="54" spans="1:1025" ht="38.85" customHeight="1" x14ac:dyDescent="0.2">
      <c r="A54" s="20" t="s">
        <v>84</v>
      </c>
      <c r="B54" s="37" t="s">
        <v>140</v>
      </c>
      <c r="C54" s="31" t="s">
        <v>137</v>
      </c>
      <c r="D54" s="12" t="s">
        <v>33</v>
      </c>
      <c r="E54" s="5">
        <v>0</v>
      </c>
      <c r="F54" s="12" t="s">
        <v>33</v>
      </c>
      <c r="G54" s="5">
        <v>0.372</v>
      </c>
      <c r="H54" s="5">
        <v>0.372</v>
      </c>
      <c r="I54" s="5">
        <v>0</v>
      </c>
      <c r="J54" s="5">
        <v>0</v>
      </c>
      <c r="K54" s="5">
        <v>0</v>
      </c>
      <c r="L54" s="5">
        <v>0.17199999999999999</v>
      </c>
      <c r="M54" s="5">
        <v>0</v>
      </c>
      <c r="N54" s="5">
        <v>0.2</v>
      </c>
      <c r="O54" s="5">
        <v>0</v>
      </c>
      <c r="P54" s="5">
        <v>0</v>
      </c>
      <c r="Q54" s="5">
        <v>0</v>
      </c>
      <c r="R54" s="5" t="s">
        <v>33</v>
      </c>
      <c r="S54" s="5">
        <v>0.372</v>
      </c>
      <c r="T54" s="5">
        <v>-0.372</v>
      </c>
      <c r="U54" s="16">
        <v>0</v>
      </c>
      <c r="V54" s="5"/>
    </row>
    <row r="55" spans="1:1025" ht="38.85" customHeight="1" x14ac:dyDescent="0.2">
      <c r="A55" s="20" t="s">
        <v>84</v>
      </c>
      <c r="B55" s="38" t="s">
        <v>141</v>
      </c>
      <c r="C55" s="34" t="s">
        <v>137</v>
      </c>
      <c r="D55" s="12" t="s">
        <v>33</v>
      </c>
      <c r="E55" s="5">
        <v>0</v>
      </c>
      <c r="F55" s="12" t="s">
        <v>33</v>
      </c>
      <c r="G55" s="5">
        <v>0.55699999999999994</v>
      </c>
      <c r="H55" s="5">
        <v>0.55699999999999994</v>
      </c>
      <c r="I55" s="5">
        <v>0</v>
      </c>
      <c r="J55" s="5">
        <v>0</v>
      </c>
      <c r="K55" s="5">
        <v>0</v>
      </c>
      <c r="L55" s="5">
        <v>0.35699999999999998</v>
      </c>
      <c r="M55" s="5">
        <v>0</v>
      </c>
      <c r="N55" s="5">
        <v>0.2</v>
      </c>
      <c r="O55" s="5">
        <v>0</v>
      </c>
      <c r="P55" s="5">
        <v>0</v>
      </c>
      <c r="Q55" s="5">
        <v>0</v>
      </c>
      <c r="R55" s="5" t="s">
        <v>33</v>
      </c>
      <c r="S55" s="5">
        <v>0.55699999999999994</v>
      </c>
      <c r="T55" s="5">
        <v>-0.55699999999999994</v>
      </c>
      <c r="U55" s="16">
        <v>0</v>
      </c>
      <c r="V55" s="5"/>
    </row>
    <row r="56" spans="1:1025" x14ac:dyDescent="0.2">
      <c r="A56" s="20" t="s">
        <v>84</v>
      </c>
      <c r="B56" s="38" t="s">
        <v>142</v>
      </c>
      <c r="C56" s="34" t="s">
        <v>137</v>
      </c>
      <c r="D56" s="12" t="s">
        <v>33</v>
      </c>
      <c r="E56" s="5">
        <v>0</v>
      </c>
      <c r="F56" s="12" t="s">
        <v>33</v>
      </c>
      <c r="G56" s="5">
        <v>0.70799999999999996</v>
      </c>
      <c r="H56" s="5">
        <v>0.70799999999999996</v>
      </c>
      <c r="I56" s="5">
        <v>0</v>
      </c>
      <c r="J56" s="5">
        <v>0</v>
      </c>
      <c r="K56" s="5">
        <v>0</v>
      </c>
      <c r="L56" s="5">
        <v>0.2</v>
      </c>
      <c r="M56" s="5">
        <v>0</v>
      </c>
      <c r="N56" s="5">
        <v>0.50800000000000001</v>
      </c>
      <c r="O56" s="5">
        <v>0</v>
      </c>
      <c r="P56" s="5">
        <v>0</v>
      </c>
      <c r="Q56" s="5">
        <v>0</v>
      </c>
      <c r="R56" s="5" t="s">
        <v>33</v>
      </c>
      <c r="S56" s="5">
        <v>0.70799999999999996</v>
      </c>
      <c r="T56" s="5">
        <v>-0.70799999999999996</v>
      </c>
      <c r="U56" s="16">
        <v>0</v>
      </c>
      <c r="V56" s="5" t="s">
        <v>33</v>
      </c>
    </row>
    <row r="57" spans="1:1025" x14ac:dyDescent="0.2">
      <c r="A57" s="20" t="s">
        <v>84</v>
      </c>
      <c r="B57" s="39" t="s">
        <v>143</v>
      </c>
      <c r="C57" s="31" t="s">
        <v>137</v>
      </c>
      <c r="D57" s="12">
        <v>1.6879999999999999</v>
      </c>
      <c r="E57" s="5">
        <v>0</v>
      </c>
      <c r="F57" s="12">
        <v>1.6879999999999999</v>
      </c>
      <c r="G57" s="5">
        <v>0.71299999999999997</v>
      </c>
      <c r="H57" s="5">
        <v>0.71299999999999997</v>
      </c>
      <c r="I57" s="5">
        <v>0</v>
      </c>
      <c r="J57" s="5">
        <v>0</v>
      </c>
      <c r="K57" s="5">
        <v>0</v>
      </c>
      <c r="L57" s="5">
        <v>0.3</v>
      </c>
      <c r="M57" s="5">
        <v>0</v>
      </c>
      <c r="N57" s="5">
        <v>0.41299999999999998</v>
      </c>
      <c r="O57" s="5">
        <v>0</v>
      </c>
      <c r="P57" s="5">
        <v>0</v>
      </c>
      <c r="Q57" s="5">
        <v>0</v>
      </c>
      <c r="R57" s="5">
        <v>1.6879999999999999</v>
      </c>
      <c r="S57" s="5">
        <v>0.71299999999999997</v>
      </c>
      <c r="T57" s="5">
        <v>-0.71299999999999997</v>
      </c>
      <c r="U57" s="16">
        <v>0</v>
      </c>
      <c r="V57" s="5" t="s">
        <v>33</v>
      </c>
    </row>
    <row r="58" spans="1:1025" s="8" customFormat="1" ht="25.5" x14ac:dyDescent="0.2">
      <c r="A58" s="7" t="s">
        <v>86</v>
      </c>
      <c r="B58" s="6" t="s">
        <v>87</v>
      </c>
      <c r="C58" s="6" t="s">
        <v>32</v>
      </c>
      <c r="D58" s="43">
        <v>10.199999999999999</v>
      </c>
      <c r="E58" s="5">
        <v>0</v>
      </c>
      <c r="F58" s="12">
        <v>10.199999999999999</v>
      </c>
      <c r="G58" s="5">
        <v>15.714</v>
      </c>
      <c r="H58" s="5">
        <v>15.714</v>
      </c>
      <c r="I58" s="5">
        <v>1.2999999999999999E-2</v>
      </c>
      <c r="J58" s="5">
        <v>0.5</v>
      </c>
      <c r="K58" s="5">
        <v>1.2999999999999999E-2</v>
      </c>
      <c r="L58" s="5">
        <v>4.5350000000000001</v>
      </c>
      <c r="M58" s="5">
        <v>0</v>
      </c>
      <c r="N58" s="5">
        <v>4.7649999999999997</v>
      </c>
      <c r="O58" s="5">
        <v>0</v>
      </c>
      <c r="P58" s="5">
        <v>5.9139999999999997</v>
      </c>
      <c r="Q58" s="5">
        <v>0</v>
      </c>
      <c r="R58" s="5">
        <v>10.199999999999999</v>
      </c>
      <c r="S58" s="5">
        <v>15.701000000000001</v>
      </c>
      <c r="T58" s="5">
        <v>-15.701000000000001</v>
      </c>
      <c r="U58" s="16">
        <v>8.2728776886852484E-2</v>
      </c>
      <c r="V58" s="5" t="s">
        <v>33</v>
      </c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  <c r="IW58" s="13"/>
      <c r="IX58" s="13"/>
      <c r="IY58" s="13"/>
      <c r="IZ58" s="13"/>
      <c r="JA58" s="13"/>
      <c r="JB58" s="13"/>
      <c r="JC58" s="13"/>
      <c r="JD58" s="13"/>
      <c r="JE58" s="13"/>
      <c r="JF58" s="13"/>
      <c r="JG58" s="13"/>
      <c r="JH58" s="13"/>
      <c r="JI58" s="13"/>
      <c r="JJ58" s="13"/>
      <c r="JK58" s="13"/>
      <c r="JL58" s="13"/>
      <c r="JM58" s="13"/>
      <c r="JN58" s="13"/>
      <c r="JO58" s="13"/>
      <c r="JP58" s="13"/>
      <c r="JQ58" s="13"/>
      <c r="JR58" s="13"/>
      <c r="JS58" s="13"/>
      <c r="JT58" s="13"/>
      <c r="JU58" s="13"/>
      <c r="JV58" s="13"/>
      <c r="JW58" s="13"/>
      <c r="JX58" s="13"/>
      <c r="JY58" s="13"/>
      <c r="JZ58" s="13"/>
      <c r="KA58" s="13"/>
      <c r="KB58" s="13"/>
      <c r="KC58" s="13"/>
      <c r="KD58" s="13"/>
      <c r="KE58" s="13"/>
      <c r="KF58" s="13"/>
      <c r="KG58" s="13"/>
      <c r="KH58" s="13"/>
      <c r="KI58" s="13"/>
      <c r="KJ58" s="13"/>
      <c r="KK58" s="13"/>
      <c r="KL58" s="13"/>
      <c r="KM58" s="13"/>
      <c r="KN58" s="13"/>
      <c r="KO58" s="13"/>
      <c r="KP58" s="13"/>
      <c r="KQ58" s="13"/>
      <c r="KR58" s="13"/>
      <c r="KS58" s="13"/>
      <c r="KT58" s="13"/>
      <c r="KU58" s="13"/>
      <c r="KV58" s="13"/>
      <c r="KW58" s="13"/>
      <c r="KX58" s="13"/>
      <c r="KY58" s="13"/>
      <c r="KZ58" s="13"/>
      <c r="LA58" s="13"/>
      <c r="LB58" s="13"/>
      <c r="LC58" s="13"/>
      <c r="LD58" s="13"/>
      <c r="LE58" s="13"/>
      <c r="LF58" s="13"/>
      <c r="LG58" s="13"/>
      <c r="LH58" s="13"/>
      <c r="LI58" s="13"/>
      <c r="LJ58" s="13"/>
      <c r="LK58" s="13"/>
      <c r="LL58" s="13"/>
      <c r="LM58" s="13"/>
      <c r="LN58" s="13"/>
      <c r="LO58" s="13"/>
      <c r="LP58" s="13"/>
      <c r="LQ58" s="13"/>
      <c r="LR58" s="13"/>
      <c r="LS58" s="13"/>
      <c r="LT58" s="13"/>
      <c r="LU58" s="13"/>
      <c r="LV58" s="13"/>
      <c r="LW58" s="13"/>
      <c r="LX58" s="13"/>
      <c r="LY58" s="13"/>
      <c r="LZ58" s="13"/>
      <c r="MA58" s="13"/>
      <c r="MB58" s="13"/>
      <c r="MC58" s="13"/>
      <c r="MD58" s="13"/>
      <c r="ME58" s="13"/>
      <c r="MF58" s="13"/>
      <c r="MG58" s="13"/>
      <c r="MH58" s="13"/>
      <c r="MI58" s="13"/>
      <c r="MJ58" s="13"/>
      <c r="MK58" s="13"/>
      <c r="ML58" s="13"/>
      <c r="MM58" s="13"/>
      <c r="MN58" s="13"/>
      <c r="MO58" s="13"/>
      <c r="MP58" s="13"/>
      <c r="MQ58" s="13"/>
      <c r="MR58" s="13"/>
      <c r="MS58" s="13"/>
      <c r="MT58" s="13"/>
      <c r="MU58" s="13"/>
      <c r="MV58" s="13"/>
      <c r="MW58" s="13"/>
      <c r="MX58" s="13"/>
      <c r="MY58" s="13"/>
      <c r="MZ58" s="13"/>
      <c r="NA58" s="13"/>
      <c r="NB58" s="13"/>
      <c r="NC58" s="13"/>
      <c r="ND58" s="13"/>
      <c r="NE58" s="13"/>
      <c r="NF58" s="13"/>
      <c r="NG58" s="13"/>
      <c r="NH58" s="13"/>
      <c r="NI58" s="13"/>
      <c r="NJ58" s="13"/>
      <c r="NK58" s="13"/>
      <c r="NL58" s="13"/>
      <c r="NM58" s="13"/>
      <c r="NN58" s="13"/>
      <c r="NO58" s="13"/>
      <c r="NP58" s="13"/>
      <c r="NQ58" s="13"/>
      <c r="NR58" s="13"/>
      <c r="NS58" s="13"/>
      <c r="NT58" s="13"/>
      <c r="NU58" s="13"/>
      <c r="NV58" s="13"/>
      <c r="NW58" s="13"/>
      <c r="NX58" s="13"/>
      <c r="NY58" s="13"/>
      <c r="NZ58" s="13"/>
      <c r="OA58" s="13"/>
      <c r="OB58" s="13"/>
      <c r="OC58" s="13"/>
      <c r="OD58" s="13"/>
      <c r="OE58" s="13"/>
      <c r="OF58" s="13"/>
      <c r="OG58" s="13"/>
      <c r="OH58" s="13"/>
      <c r="OI58" s="13"/>
      <c r="OJ58" s="13"/>
      <c r="OK58" s="13"/>
      <c r="OL58" s="13"/>
      <c r="OM58" s="13"/>
      <c r="ON58" s="13"/>
      <c r="OO58" s="13"/>
      <c r="OP58" s="13"/>
      <c r="OQ58" s="13"/>
      <c r="OR58" s="13"/>
      <c r="OS58" s="13"/>
      <c r="OT58" s="13"/>
      <c r="OU58" s="13"/>
      <c r="OV58" s="13"/>
      <c r="OW58" s="13"/>
      <c r="OX58" s="13"/>
      <c r="OY58" s="13"/>
      <c r="OZ58" s="13"/>
      <c r="PA58" s="13"/>
      <c r="PB58" s="13"/>
      <c r="PC58" s="13"/>
      <c r="PD58" s="13"/>
      <c r="PE58" s="13"/>
      <c r="PF58" s="13"/>
      <c r="PG58" s="13"/>
      <c r="PH58" s="13"/>
      <c r="PI58" s="13"/>
      <c r="PJ58" s="13"/>
      <c r="PK58" s="13"/>
      <c r="PL58" s="13"/>
      <c r="PM58" s="13"/>
      <c r="PN58" s="13"/>
      <c r="PO58" s="13"/>
      <c r="PP58" s="13"/>
      <c r="PQ58" s="13"/>
      <c r="PR58" s="13"/>
      <c r="PS58" s="13"/>
      <c r="PT58" s="13"/>
      <c r="PU58" s="13"/>
      <c r="PV58" s="13"/>
      <c r="PW58" s="13"/>
      <c r="PX58" s="13"/>
      <c r="PY58" s="13"/>
      <c r="PZ58" s="13"/>
      <c r="QA58" s="13"/>
      <c r="QB58" s="13"/>
      <c r="QC58" s="13"/>
      <c r="QD58" s="13"/>
      <c r="QE58" s="13"/>
      <c r="QF58" s="13"/>
      <c r="QG58" s="13"/>
      <c r="QH58" s="13"/>
      <c r="QI58" s="13"/>
      <c r="QJ58" s="13"/>
      <c r="QK58" s="13"/>
      <c r="QL58" s="13"/>
      <c r="QM58" s="13"/>
      <c r="QN58" s="13"/>
      <c r="QO58" s="13"/>
      <c r="QP58" s="13"/>
      <c r="QQ58" s="13"/>
      <c r="QR58" s="13"/>
      <c r="QS58" s="13"/>
      <c r="QT58" s="13"/>
      <c r="QU58" s="13"/>
      <c r="QV58" s="13"/>
      <c r="QW58" s="13"/>
      <c r="QX58" s="13"/>
      <c r="QY58" s="13"/>
      <c r="QZ58" s="13"/>
      <c r="RA58" s="13"/>
      <c r="RB58" s="13"/>
      <c r="RC58" s="13"/>
      <c r="RD58" s="13"/>
      <c r="RE58" s="13"/>
      <c r="RF58" s="13"/>
      <c r="RG58" s="13"/>
      <c r="RH58" s="13"/>
      <c r="RI58" s="13"/>
      <c r="RJ58" s="13"/>
      <c r="RK58" s="13"/>
      <c r="RL58" s="13"/>
      <c r="RM58" s="13"/>
      <c r="RN58" s="13"/>
      <c r="RO58" s="13"/>
      <c r="RP58" s="13"/>
      <c r="RQ58" s="13"/>
      <c r="RR58" s="13"/>
      <c r="RS58" s="13"/>
      <c r="RT58" s="13"/>
      <c r="RU58" s="13"/>
      <c r="RV58" s="13"/>
      <c r="RW58" s="13"/>
      <c r="RX58" s="13"/>
      <c r="RY58" s="13"/>
      <c r="RZ58" s="13"/>
      <c r="SA58" s="13"/>
      <c r="SB58" s="13"/>
      <c r="SC58" s="13"/>
      <c r="SD58" s="13"/>
      <c r="SE58" s="13"/>
      <c r="SF58" s="13"/>
      <c r="SG58" s="13"/>
      <c r="SH58" s="13"/>
      <c r="SI58" s="13"/>
      <c r="SJ58" s="13"/>
      <c r="SK58" s="13"/>
      <c r="SL58" s="13"/>
      <c r="SM58" s="13"/>
      <c r="SN58" s="13"/>
      <c r="SO58" s="13"/>
      <c r="SP58" s="13"/>
      <c r="SQ58" s="13"/>
      <c r="SR58" s="13"/>
      <c r="SS58" s="13"/>
      <c r="ST58" s="13"/>
      <c r="SU58" s="13"/>
      <c r="SV58" s="13"/>
      <c r="SW58" s="13"/>
      <c r="SX58" s="13"/>
      <c r="SY58" s="13"/>
      <c r="SZ58" s="13"/>
      <c r="TA58" s="13"/>
      <c r="TB58" s="13"/>
      <c r="TC58" s="13"/>
      <c r="TD58" s="13"/>
      <c r="TE58" s="13"/>
      <c r="TF58" s="13"/>
      <c r="TG58" s="13"/>
      <c r="TH58" s="13"/>
      <c r="TI58" s="13"/>
      <c r="TJ58" s="13"/>
      <c r="TK58" s="13"/>
      <c r="TL58" s="13"/>
      <c r="TM58" s="13"/>
      <c r="TN58" s="13"/>
      <c r="TO58" s="13"/>
      <c r="TP58" s="13"/>
      <c r="TQ58" s="13"/>
      <c r="TR58" s="13"/>
      <c r="TS58" s="13"/>
      <c r="TT58" s="13"/>
      <c r="TU58" s="13"/>
      <c r="TV58" s="13"/>
      <c r="TW58" s="13"/>
      <c r="TX58" s="13"/>
      <c r="TY58" s="13"/>
      <c r="TZ58" s="13"/>
      <c r="UA58" s="13"/>
      <c r="UB58" s="13"/>
      <c r="UC58" s="13"/>
      <c r="UD58" s="13"/>
      <c r="UE58" s="13"/>
      <c r="UF58" s="13"/>
      <c r="UG58" s="13"/>
      <c r="UH58" s="13"/>
      <c r="UI58" s="13"/>
      <c r="UJ58" s="13"/>
      <c r="UK58" s="13"/>
      <c r="UL58" s="13"/>
      <c r="UM58" s="13"/>
      <c r="UN58" s="13"/>
      <c r="UO58" s="13"/>
      <c r="UP58" s="13"/>
      <c r="UQ58" s="13"/>
      <c r="UR58" s="13"/>
      <c r="US58" s="13"/>
      <c r="UT58" s="13"/>
      <c r="UU58" s="13"/>
      <c r="UV58" s="13"/>
      <c r="UW58" s="13"/>
      <c r="UX58" s="13"/>
      <c r="UY58" s="13"/>
      <c r="UZ58" s="13"/>
      <c r="VA58" s="13"/>
      <c r="VB58" s="13"/>
      <c r="VC58" s="13"/>
      <c r="VD58" s="13"/>
      <c r="VE58" s="13"/>
      <c r="VF58" s="13"/>
      <c r="VG58" s="13"/>
      <c r="VH58" s="13"/>
      <c r="VI58" s="13"/>
      <c r="VJ58" s="13"/>
      <c r="VK58" s="13"/>
      <c r="VL58" s="13"/>
      <c r="VM58" s="13"/>
      <c r="VN58" s="13"/>
      <c r="VO58" s="13"/>
      <c r="VP58" s="13"/>
      <c r="VQ58" s="13"/>
      <c r="VR58" s="13"/>
      <c r="VS58" s="13"/>
      <c r="VT58" s="13"/>
      <c r="VU58" s="13"/>
      <c r="VV58" s="13"/>
      <c r="VW58" s="13"/>
      <c r="VX58" s="13"/>
      <c r="VY58" s="13"/>
      <c r="VZ58" s="13"/>
      <c r="WA58" s="13"/>
      <c r="WB58" s="13"/>
      <c r="WC58" s="13"/>
      <c r="WD58" s="13"/>
      <c r="WE58" s="13"/>
      <c r="WF58" s="13"/>
      <c r="WG58" s="13"/>
      <c r="WH58" s="13"/>
      <c r="WI58" s="13"/>
      <c r="WJ58" s="13"/>
      <c r="WK58" s="13"/>
      <c r="WL58" s="13"/>
      <c r="WM58" s="13"/>
      <c r="WN58" s="13"/>
      <c r="WO58" s="1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13"/>
      <c r="XX58" s="13"/>
      <c r="XY58" s="13"/>
      <c r="XZ58" s="13"/>
      <c r="YA58" s="13"/>
      <c r="YB58" s="13"/>
      <c r="YC58" s="13"/>
      <c r="YD58" s="13"/>
      <c r="YE58" s="13"/>
      <c r="YF58" s="13"/>
      <c r="YG58" s="13"/>
      <c r="YH58" s="13"/>
      <c r="YI58" s="13"/>
      <c r="YJ58" s="13"/>
      <c r="YK58" s="13"/>
      <c r="YL58" s="13"/>
      <c r="YM58" s="13"/>
      <c r="YN58" s="13"/>
      <c r="YO58" s="13"/>
      <c r="YP58" s="13"/>
      <c r="YQ58" s="13"/>
      <c r="YR58" s="13"/>
      <c r="YS58" s="13"/>
      <c r="YT58" s="13"/>
      <c r="YU58" s="13"/>
      <c r="YV58" s="13"/>
      <c r="YW58" s="13"/>
      <c r="YX58" s="13"/>
      <c r="YY58" s="13"/>
      <c r="YZ58" s="13"/>
      <c r="ZA58" s="13"/>
      <c r="ZB58" s="13"/>
      <c r="ZC58" s="13"/>
      <c r="ZD58" s="13"/>
      <c r="ZE58" s="13"/>
      <c r="ZF58" s="13"/>
      <c r="ZG58" s="13"/>
      <c r="ZH58" s="13"/>
      <c r="ZI58" s="13"/>
      <c r="ZJ58" s="13"/>
      <c r="ZK58" s="13"/>
      <c r="ZL58" s="13"/>
      <c r="ZM58" s="13"/>
      <c r="ZN58" s="13"/>
      <c r="ZO58" s="13"/>
      <c r="ZP58" s="13"/>
      <c r="ZQ58" s="13"/>
      <c r="ZR58" s="13"/>
      <c r="ZS58" s="13"/>
      <c r="ZT58" s="13"/>
      <c r="ZU58" s="13"/>
      <c r="ZV58" s="13"/>
      <c r="ZW58" s="13"/>
      <c r="ZX58" s="13"/>
      <c r="ZY58" s="13"/>
      <c r="ZZ58" s="13"/>
      <c r="AAA58" s="13"/>
      <c r="AAB58" s="13"/>
      <c r="AAC58" s="13"/>
      <c r="AAD58" s="13"/>
      <c r="AAE58" s="13"/>
      <c r="AAF58" s="13"/>
      <c r="AAG58" s="13"/>
      <c r="AAH58" s="13"/>
      <c r="AAI58" s="13"/>
      <c r="AAJ58" s="13"/>
      <c r="AAK58" s="13"/>
      <c r="AAL58" s="13"/>
      <c r="AAM58" s="13"/>
      <c r="AAN58" s="13"/>
      <c r="AAO58" s="13"/>
      <c r="AAP58" s="13"/>
      <c r="AAQ58" s="13"/>
      <c r="AAR58" s="13"/>
      <c r="AAS58" s="13"/>
      <c r="AAT58" s="13"/>
      <c r="AAU58" s="13"/>
      <c r="AAV58" s="13"/>
      <c r="AAW58" s="13"/>
      <c r="AAX58" s="13"/>
      <c r="AAY58" s="13"/>
      <c r="AAZ58" s="13"/>
      <c r="ABA58" s="13"/>
      <c r="ABB58" s="13"/>
      <c r="ABC58" s="13"/>
      <c r="ABD58" s="13"/>
      <c r="ABE58" s="13"/>
      <c r="ABF58" s="13"/>
      <c r="ABG58" s="13"/>
      <c r="ABH58" s="13"/>
      <c r="ABI58" s="13"/>
      <c r="ABJ58" s="13"/>
      <c r="ABK58" s="13"/>
      <c r="ABL58" s="13"/>
      <c r="ABM58" s="13"/>
      <c r="ABN58" s="13"/>
      <c r="ABO58" s="13"/>
      <c r="ABP58" s="13"/>
      <c r="ABQ58" s="13"/>
      <c r="ABR58" s="13"/>
      <c r="ABS58" s="13"/>
      <c r="ABT58" s="13"/>
      <c r="ABU58" s="13"/>
      <c r="ABV58" s="13"/>
      <c r="ABW58" s="13"/>
      <c r="ABX58" s="13"/>
      <c r="ABY58" s="13"/>
      <c r="ABZ58" s="13"/>
      <c r="ACA58" s="13"/>
      <c r="ACB58" s="13"/>
      <c r="ACC58" s="13"/>
      <c r="ACD58" s="13"/>
      <c r="ACE58" s="13"/>
      <c r="ACF58" s="13"/>
      <c r="ACG58" s="13"/>
      <c r="ACH58" s="13"/>
      <c r="ACI58" s="13"/>
      <c r="ACJ58" s="13"/>
      <c r="ACK58" s="13"/>
      <c r="ACL58" s="13"/>
      <c r="ACM58" s="13"/>
      <c r="ACN58" s="13"/>
      <c r="ACO58" s="13"/>
      <c r="ACP58" s="13"/>
      <c r="ACQ58" s="13"/>
      <c r="ACR58" s="13"/>
      <c r="ACS58" s="1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13"/>
      <c r="AGA58" s="13"/>
      <c r="AGB58" s="13"/>
      <c r="AGC58" s="13"/>
      <c r="AGD58" s="13"/>
      <c r="AGE58" s="13"/>
      <c r="AGF58" s="13"/>
      <c r="AGG58" s="13"/>
      <c r="AGH58" s="13"/>
      <c r="AGI58" s="13"/>
      <c r="AGJ58" s="13"/>
      <c r="AGK58" s="13"/>
      <c r="AGL58" s="13"/>
      <c r="AGM58" s="13"/>
      <c r="AGN58" s="13"/>
      <c r="AGO58" s="13"/>
      <c r="AGP58" s="13"/>
      <c r="AGQ58" s="13"/>
      <c r="AGR58" s="13"/>
      <c r="AGS58" s="13"/>
      <c r="AGT58" s="13"/>
      <c r="AGU58" s="13"/>
      <c r="AGV58" s="13"/>
      <c r="AGW58" s="13"/>
      <c r="AGX58" s="13"/>
      <c r="AGY58" s="13"/>
      <c r="AGZ58" s="13"/>
      <c r="AHA58" s="13"/>
      <c r="AHB58" s="13"/>
      <c r="AHC58" s="13"/>
      <c r="AHD58" s="13"/>
      <c r="AHE58" s="13"/>
      <c r="AHF58" s="13"/>
      <c r="AHG58" s="13"/>
      <c r="AHH58" s="13"/>
      <c r="AHI58" s="13"/>
      <c r="AHJ58" s="13"/>
      <c r="AHK58" s="13"/>
      <c r="AHL58" s="13"/>
      <c r="AHM58" s="13"/>
      <c r="AHN58" s="13"/>
      <c r="AHO58" s="13"/>
      <c r="AHP58" s="13"/>
      <c r="AHQ58" s="13"/>
      <c r="AHR58" s="13"/>
      <c r="AHS58" s="13"/>
      <c r="AHT58" s="13"/>
      <c r="AHU58" s="13"/>
      <c r="AHV58" s="13"/>
      <c r="AHW58" s="13"/>
      <c r="AHX58" s="13"/>
      <c r="AHY58" s="13"/>
      <c r="AHZ58" s="13"/>
      <c r="AIA58" s="13"/>
      <c r="AIB58" s="13"/>
      <c r="AIC58" s="13"/>
      <c r="AID58" s="13"/>
      <c r="AIE58" s="13"/>
      <c r="AIF58" s="13"/>
      <c r="AIG58" s="13"/>
      <c r="AIH58" s="13"/>
      <c r="AII58" s="13"/>
      <c r="AIJ58" s="13"/>
      <c r="AIK58" s="13"/>
      <c r="AIL58" s="13"/>
      <c r="AIM58" s="13"/>
      <c r="AIN58" s="13"/>
      <c r="AIO58" s="13"/>
      <c r="AIP58" s="13"/>
      <c r="AIQ58" s="13"/>
      <c r="AIR58" s="13"/>
      <c r="AIS58" s="13"/>
      <c r="AIT58" s="13"/>
      <c r="AIU58" s="13"/>
      <c r="AIV58" s="13"/>
      <c r="AIW58" s="13"/>
      <c r="AIX58" s="13"/>
      <c r="AIY58" s="13"/>
      <c r="AIZ58" s="13"/>
      <c r="AJA58" s="13"/>
      <c r="AJB58" s="13"/>
      <c r="AJC58" s="13"/>
      <c r="AJD58" s="13"/>
      <c r="AJE58" s="13"/>
      <c r="AJF58" s="13"/>
      <c r="AJG58" s="13"/>
      <c r="AJH58" s="13"/>
      <c r="AJI58" s="13"/>
      <c r="AJJ58" s="13"/>
      <c r="AJK58" s="13"/>
      <c r="AJL58" s="13"/>
      <c r="AJM58" s="13"/>
      <c r="AJN58" s="13"/>
      <c r="AJO58" s="13"/>
      <c r="AJP58" s="13"/>
      <c r="AJQ58" s="13"/>
      <c r="AJR58" s="13"/>
      <c r="AJS58" s="13"/>
      <c r="AJT58" s="13"/>
      <c r="AJU58" s="13"/>
      <c r="AJV58" s="13"/>
      <c r="AJW58" s="13"/>
      <c r="AJX58" s="13"/>
      <c r="AJY58" s="13"/>
      <c r="AJZ58" s="13"/>
      <c r="AKA58" s="13"/>
      <c r="AKB58" s="13"/>
      <c r="AKC58" s="13"/>
      <c r="AKD58" s="13"/>
      <c r="AKE58" s="13"/>
      <c r="AKF58" s="13"/>
      <c r="AKG58" s="13"/>
      <c r="AKH58" s="13"/>
      <c r="AKI58" s="13"/>
      <c r="AKJ58" s="13"/>
      <c r="AKK58" s="13"/>
      <c r="AKL58" s="13"/>
      <c r="AKM58" s="13"/>
      <c r="AKN58" s="13"/>
      <c r="AKO58" s="13"/>
      <c r="AKP58" s="13"/>
      <c r="AKQ58" s="13"/>
      <c r="AKR58" s="13"/>
      <c r="AKS58" s="13"/>
      <c r="AKT58" s="13"/>
      <c r="AKU58" s="13"/>
      <c r="AKV58" s="13"/>
      <c r="AKW58" s="13"/>
      <c r="AKX58" s="13"/>
      <c r="AKY58" s="13"/>
      <c r="AKZ58" s="13"/>
      <c r="ALA58" s="13"/>
      <c r="ALB58" s="13"/>
      <c r="ALC58" s="13"/>
      <c r="ALD58" s="13"/>
      <c r="ALE58" s="13"/>
      <c r="ALF58" s="13"/>
      <c r="ALG58" s="13"/>
      <c r="ALH58" s="13"/>
      <c r="ALI58" s="13"/>
      <c r="ALJ58" s="13"/>
      <c r="ALK58" s="13"/>
      <c r="ALL58" s="13"/>
      <c r="ALM58" s="13"/>
      <c r="ALN58" s="13"/>
      <c r="ALO58" s="13"/>
      <c r="ALP58" s="13"/>
      <c r="ALQ58" s="13"/>
      <c r="ALR58" s="13"/>
      <c r="ALS58" s="13"/>
      <c r="ALT58" s="13"/>
      <c r="ALU58" s="13"/>
      <c r="ALV58" s="13"/>
      <c r="ALW58" s="13"/>
      <c r="ALX58" s="13"/>
      <c r="ALY58" s="13"/>
      <c r="ALZ58" s="13"/>
      <c r="AMA58" s="13"/>
      <c r="AMB58" s="13"/>
      <c r="AMC58" s="13"/>
      <c r="AMD58" s="13"/>
      <c r="AME58" s="13"/>
      <c r="AMF58" s="13"/>
      <c r="AMG58" s="13"/>
      <c r="AMH58" s="13"/>
      <c r="AMI58" s="13"/>
      <c r="AMJ58" s="13"/>
      <c r="AMK58" s="13"/>
    </row>
    <row r="59" spans="1:1025" ht="25.5" x14ac:dyDescent="0.2">
      <c r="A59" s="7" t="s">
        <v>88</v>
      </c>
      <c r="B59" s="6" t="s">
        <v>89</v>
      </c>
      <c r="C59" s="6" t="s">
        <v>32</v>
      </c>
      <c r="D59" s="43">
        <v>10.199999999999999</v>
      </c>
      <c r="E59" s="5">
        <v>0</v>
      </c>
      <c r="F59" s="12">
        <v>10.199999999999999</v>
      </c>
      <c r="G59" s="5">
        <v>15.714</v>
      </c>
      <c r="H59" s="5">
        <v>15.714</v>
      </c>
      <c r="I59" s="5">
        <v>1.2999999999999999E-2</v>
      </c>
      <c r="J59" s="5">
        <v>0.5</v>
      </c>
      <c r="K59" s="5">
        <v>1.2999999999999999E-2</v>
      </c>
      <c r="L59" s="5">
        <v>4.5350000000000001</v>
      </c>
      <c r="M59" s="5">
        <v>0</v>
      </c>
      <c r="N59" s="5">
        <v>4.7649999999999997</v>
      </c>
      <c r="O59" s="5">
        <v>0</v>
      </c>
      <c r="P59" s="5">
        <v>5.9139999999999997</v>
      </c>
      <c r="Q59" s="5">
        <v>0</v>
      </c>
      <c r="R59" s="5">
        <v>10.199999999999999</v>
      </c>
      <c r="S59" s="5">
        <v>15.701000000000001</v>
      </c>
      <c r="T59" s="5">
        <v>-15.701000000000001</v>
      </c>
      <c r="U59" s="16">
        <v>8.2728776886852484E-2</v>
      </c>
      <c r="V59" s="5" t="s">
        <v>33</v>
      </c>
    </row>
    <row r="60" spans="1:1025" ht="25.5" x14ac:dyDescent="0.2">
      <c r="A60" s="7" t="s">
        <v>90</v>
      </c>
      <c r="B60" s="6" t="s">
        <v>91</v>
      </c>
      <c r="C60" s="6" t="s">
        <v>32</v>
      </c>
      <c r="D60" s="43">
        <v>10.199999999999999</v>
      </c>
      <c r="E60" s="5">
        <v>0</v>
      </c>
      <c r="F60" s="12">
        <v>10.199999999999999</v>
      </c>
      <c r="G60" s="5">
        <v>14.001999999999999</v>
      </c>
      <c r="H60" s="5">
        <v>14.001999999999999</v>
      </c>
      <c r="I60" s="5">
        <v>1.2999999999999999E-2</v>
      </c>
      <c r="J60" s="5">
        <v>0.5</v>
      </c>
      <c r="K60" s="5">
        <v>1.2999999999999999E-2</v>
      </c>
      <c r="L60" s="5">
        <v>4.0289999999999999</v>
      </c>
      <c r="M60" s="5">
        <v>0</v>
      </c>
      <c r="N60" s="5">
        <v>4.0389999999999997</v>
      </c>
      <c r="O60" s="5">
        <v>0</v>
      </c>
      <c r="P60" s="5">
        <v>5.4340000000000002</v>
      </c>
      <c r="Q60" s="5">
        <v>0</v>
      </c>
      <c r="R60" s="5">
        <v>10.199999999999999</v>
      </c>
      <c r="S60" s="5">
        <v>13.988999999999999</v>
      </c>
      <c r="T60" s="5">
        <v>-13.988999999999999</v>
      </c>
      <c r="U60" s="16">
        <v>9.2843879445793462E-2</v>
      </c>
      <c r="V60" s="5" t="s">
        <v>33</v>
      </c>
    </row>
    <row r="61" spans="1:1025" x14ac:dyDescent="0.2">
      <c r="A61" s="20" t="s">
        <v>90</v>
      </c>
      <c r="B61" s="22" t="s">
        <v>144</v>
      </c>
      <c r="C61" s="31" t="s">
        <v>145</v>
      </c>
      <c r="D61" s="12">
        <v>10.199999999999999</v>
      </c>
      <c r="E61" s="5">
        <v>0</v>
      </c>
      <c r="F61" s="5" t="s">
        <v>33</v>
      </c>
      <c r="G61" s="5">
        <v>14.001999999999999</v>
      </c>
      <c r="H61" s="5">
        <v>14.001999999999999</v>
      </c>
      <c r="I61" s="5">
        <v>1.2999999999999999E-2</v>
      </c>
      <c r="J61" s="5">
        <v>0.5</v>
      </c>
      <c r="K61" s="5">
        <v>1.2999999999999999E-2</v>
      </c>
      <c r="L61" s="5">
        <v>4.0289999999999999</v>
      </c>
      <c r="M61" s="5">
        <v>0</v>
      </c>
      <c r="N61" s="5">
        <v>4.0389999999999997</v>
      </c>
      <c r="O61" s="5">
        <v>0</v>
      </c>
      <c r="P61" s="5">
        <v>5.4340000000000002</v>
      </c>
      <c r="Q61" s="5">
        <v>0</v>
      </c>
      <c r="R61" s="5" t="s">
        <v>33</v>
      </c>
      <c r="S61" s="5">
        <v>0</v>
      </c>
      <c r="T61" s="5">
        <v>-13.988999999999999</v>
      </c>
      <c r="U61" s="16">
        <v>9.2843879445793462E-2</v>
      </c>
      <c r="V61" s="5" t="s">
        <v>33</v>
      </c>
    </row>
    <row r="62" spans="1:1025" s="8" customFormat="1" ht="25.5" x14ac:dyDescent="0.2">
      <c r="A62" s="7" t="s">
        <v>92</v>
      </c>
      <c r="B62" s="6" t="s">
        <v>93</v>
      </c>
      <c r="C62" s="6" t="s">
        <v>32</v>
      </c>
      <c r="D62" s="12" t="s">
        <v>33</v>
      </c>
      <c r="E62" s="5">
        <v>0</v>
      </c>
      <c r="F62" s="5" t="s">
        <v>33</v>
      </c>
      <c r="G62" s="5">
        <v>0.22600000000000001</v>
      </c>
      <c r="H62" s="5">
        <v>0.22600000000000001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0.22600000000000001</v>
      </c>
      <c r="O62" s="5">
        <v>0</v>
      </c>
      <c r="P62" s="5">
        <v>0</v>
      </c>
      <c r="Q62" s="5">
        <v>0</v>
      </c>
      <c r="R62" s="5" t="s">
        <v>33</v>
      </c>
      <c r="S62" s="5">
        <v>0.35699999999999998</v>
      </c>
      <c r="T62" s="5">
        <v>-0.22600000000000001</v>
      </c>
      <c r="U62" s="16">
        <v>0</v>
      </c>
      <c r="V62" s="5" t="s">
        <v>33</v>
      </c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  <c r="IW62" s="13"/>
      <c r="IX62" s="13"/>
      <c r="IY62" s="13"/>
      <c r="IZ62" s="13"/>
      <c r="JA62" s="13"/>
      <c r="JB62" s="13"/>
      <c r="JC62" s="13"/>
      <c r="JD62" s="13"/>
      <c r="JE62" s="13"/>
      <c r="JF62" s="13"/>
      <c r="JG62" s="13"/>
      <c r="JH62" s="13"/>
      <c r="JI62" s="13"/>
      <c r="JJ62" s="13"/>
      <c r="JK62" s="13"/>
      <c r="JL62" s="13"/>
      <c r="JM62" s="13"/>
      <c r="JN62" s="13"/>
      <c r="JO62" s="13"/>
      <c r="JP62" s="13"/>
      <c r="JQ62" s="13"/>
      <c r="JR62" s="13"/>
      <c r="JS62" s="13"/>
      <c r="JT62" s="13"/>
      <c r="JU62" s="13"/>
      <c r="JV62" s="13"/>
      <c r="JW62" s="13"/>
      <c r="JX62" s="13"/>
      <c r="JY62" s="13"/>
      <c r="JZ62" s="13"/>
      <c r="KA62" s="13"/>
      <c r="KB62" s="13"/>
      <c r="KC62" s="13"/>
      <c r="KD62" s="13"/>
      <c r="KE62" s="13"/>
      <c r="KF62" s="13"/>
      <c r="KG62" s="13"/>
      <c r="KH62" s="13"/>
      <c r="KI62" s="13"/>
      <c r="KJ62" s="13"/>
      <c r="KK62" s="13"/>
      <c r="KL62" s="13"/>
      <c r="KM62" s="13"/>
      <c r="KN62" s="13"/>
      <c r="KO62" s="13"/>
      <c r="KP62" s="13"/>
      <c r="KQ62" s="13"/>
      <c r="KR62" s="13"/>
      <c r="KS62" s="13"/>
      <c r="KT62" s="13"/>
      <c r="KU62" s="13"/>
      <c r="KV62" s="13"/>
      <c r="KW62" s="13"/>
      <c r="KX62" s="13"/>
      <c r="KY62" s="13"/>
      <c r="KZ62" s="13"/>
      <c r="LA62" s="13"/>
      <c r="LB62" s="13"/>
      <c r="LC62" s="13"/>
      <c r="LD62" s="13"/>
      <c r="LE62" s="13"/>
      <c r="LF62" s="13"/>
      <c r="LG62" s="13"/>
      <c r="LH62" s="13"/>
      <c r="LI62" s="13"/>
      <c r="LJ62" s="13"/>
      <c r="LK62" s="13"/>
      <c r="LL62" s="13"/>
      <c r="LM62" s="13"/>
      <c r="LN62" s="13"/>
      <c r="LO62" s="13"/>
      <c r="LP62" s="13"/>
      <c r="LQ62" s="13"/>
      <c r="LR62" s="13"/>
      <c r="LS62" s="13"/>
      <c r="LT62" s="13"/>
      <c r="LU62" s="13"/>
      <c r="LV62" s="13"/>
      <c r="LW62" s="13"/>
      <c r="LX62" s="13"/>
      <c r="LY62" s="13"/>
      <c r="LZ62" s="13"/>
      <c r="MA62" s="13"/>
      <c r="MB62" s="13"/>
      <c r="MC62" s="13"/>
      <c r="MD62" s="13"/>
      <c r="ME62" s="13"/>
      <c r="MF62" s="13"/>
      <c r="MG62" s="13"/>
      <c r="MH62" s="13"/>
      <c r="MI62" s="13"/>
      <c r="MJ62" s="13"/>
      <c r="MK62" s="13"/>
      <c r="ML62" s="13"/>
      <c r="MM62" s="13"/>
      <c r="MN62" s="13"/>
      <c r="MO62" s="13"/>
      <c r="MP62" s="13"/>
      <c r="MQ62" s="13"/>
      <c r="MR62" s="13"/>
      <c r="MS62" s="13"/>
      <c r="MT62" s="13"/>
      <c r="MU62" s="13"/>
      <c r="MV62" s="13"/>
      <c r="MW62" s="13"/>
      <c r="MX62" s="13"/>
      <c r="MY62" s="13"/>
      <c r="MZ62" s="13"/>
      <c r="NA62" s="13"/>
      <c r="NB62" s="13"/>
      <c r="NC62" s="13"/>
      <c r="ND62" s="13"/>
      <c r="NE62" s="13"/>
      <c r="NF62" s="13"/>
      <c r="NG62" s="13"/>
      <c r="NH62" s="13"/>
      <c r="NI62" s="13"/>
      <c r="NJ62" s="13"/>
      <c r="NK62" s="13"/>
      <c r="NL62" s="13"/>
      <c r="NM62" s="13"/>
      <c r="NN62" s="13"/>
      <c r="NO62" s="13"/>
      <c r="NP62" s="13"/>
      <c r="NQ62" s="13"/>
      <c r="NR62" s="13"/>
      <c r="NS62" s="13"/>
      <c r="NT62" s="13"/>
      <c r="NU62" s="13"/>
      <c r="NV62" s="13"/>
      <c r="NW62" s="13"/>
      <c r="NX62" s="13"/>
      <c r="NY62" s="13"/>
      <c r="NZ62" s="13"/>
      <c r="OA62" s="13"/>
      <c r="OB62" s="13"/>
      <c r="OC62" s="13"/>
      <c r="OD62" s="13"/>
      <c r="OE62" s="13"/>
      <c r="OF62" s="13"/>
      <c r="OG62" s="13"/>
      <c r="OH62" s="13"/>
      <c r="OI62" s="13"/>
      <c r="OJ62" s="13"/>
      <c r="OK62" s="13"/>
      <c r="OL62" s="13"/>
      <c r="OM62" s="13"/>
      <c r="ON62" s="13"/>
      <c r="OO62" s="13"/>
      <c r="OP62" s="13"/>
      <c r="OQ62" s="13"/>
      <c r="OR62" s="13"/>
      <c r="OS62" s="13"/>
      <c r="OT62" s="13"/>
      <c r="OU62" s="13"/>
      <c r="OV62" s="13"/>
      <c r="OW62" s="13"/>
      <c r="OX62" s="13"/>
      <c r="OY62" s="13"/>
      <c r="OZ62" s="13"/>
      <c r="PA62" s="13"/>
      <c r="PB62" s="13"/>
      <c r="PC62" s="13"/>
      <c r="PD62" s="13"/>
      <c r="PE62" s="13"/>
      <c r="PF62" s="13"/>
      <c r="PG62" s="13"/>
      <c r="PH62" s="13"/>
      <c r="PI62" s="13"/>
      <c r="PJ62" s="13"/>
      <c r="PK62" s="13"/>
      <c r="PL62" s="13"/>
      <c r="PM62" s="13"/>
      <c r="PN62" s="13"/>
      <c r="PO62" s="13"/>
      <c r="PP62" s="13"/>
      <c r="PQ62" s="13"/>
      <c r="PR62" s="13"/>
      <c r="PS62" s="13"/>
      <c r="PT62" s="13"/>
      <c r="PU62" s="13"/>
      <c r="PV62" s="13"/>
      <c r="PW62" s="13"/>
      <c r="PX62" s="13"/>
      <c r="PY62" s="13"/>
      <c r="PZ62" s="13"/>
      <c r="QA62" s="13"/>
      <c r="QB62" s="13"/>
      <c r="QC62" s="13"/>
      <c r="QD62" s="13"/>
      <c r="QE62" s="13"/>
      <c r="QF62" s="13"/>
      <c r="QG62" s="13"/>
      <c r="QH62" s="13"/>
      <c r="QI62" s="13"/>
      <c r="QJ62" s="13"/>
      <c r="QK62" s="13"/>
      <c r="QL62" s="13"/>
      <c r="QM62" s="13"/>
      <c r="QN62" s="13"/>
      <c r="QO62" s="13"/>
      <c r="QP62" s="13"/>
      <c r="QQ62" s="13"/>
      <c r="QR62" s="13"/>
      <c r="QS62" s="13"/>
      <c r="QT62" s="13"/>
      <c r="QU62" s="13"/>
      <c r="QV62" s="13"/>
      <c r="QW62" s="13"/>
      <c r="QX62" s="13"/>
      <c r="QY62" s="13"/>
      <c r="QZ62" s="13"/>
      <c r="RA62" s="13"/>
      <c r="RB62" s="13"/>
      <c r="RC62" s="13"/>
      <c r="RD62" s="13"/>
      <c r="RE62" s="13"/>
      <c r="RF62" s="13"/>
      <c r="RG62" s="13"/>
      <c r="RH62" s="13"/>
      <c r="RI62" s="13"/>
      <c r="RJ62" s="13"/>
      <c r="RK62" s="13"/>
      <c r="RL62" s="13"/>
      <c r="RM62" s="13"/>
      <c r="RN62" s="13"/>
      <c r="RO62" s="13"/>
      <c r="RP62" s="13"/>
      <c r="RQ62" s="13"/>
      <c r="RR62" s="13"/>
      <c r="RS62" s="13"/>
      <c r="RT62" s="13"/>
      <c r="RU62" s="13"/>
      <c r="RV62" s="13"/>
      <c r="RW62" s="13"/>
      <c r="RX62" s="13"/>
      <c r="RY62" s="13"/>
      <c r="RZ62" s="13"/>
      <c r="SA62" s="13"/>
      <c r="SB62" s="13"/>
      <c r="SC62" s="13"/>
      <c r="SD62" s="13"/>
      <c r="SE62" s="13"/>
      <c r="SF62" s="13"/>
      <c r="SG62" s="13"/>
      <c r="SH62" s="13"/>
      <c r="SI62" s="13"/>
      <c r="SJ62" s="13"/>
      <c r="SK62" s="13"/>
      <c r="SL62" s="13"/>
      <c r="SM62" s="13"/>
      <c r="SN62" s="13"/>
      <c r="SO62" s="13"/>
      <c r="SP62" s="13"/>
      <c r="SQ62" s="13"/>
      <c r="SR62" s="13"/>
      <c r="SS62" s="13"/>
      <c r="ST62" s="13"/>
      <c r="SU62" s="13"/>
      <c r="SV62" s="13"/>
      <c r="SW62" s="13"/>
      <c r="SX62" s="13"/>
      <c r="SY62" s="13"/>
      <c r="SZ62" s="13"/>
      <c r="TA62" s="13"/>
      <c r="TB62" s="13"/>
      <c r="TC62" s="13"/>
      <c r="TD62" s="13"/>
      <c r="TE62" s="13"/>
      <c r="TF62" s="13"/>
      <c r="TG62" s="13"/>
      <c r="TH62" s="13"/>
      <c r="TI62" s="13"/>
      <c r="TJ62" s="13"/>
      <c r="TK62" s="13"/>
      <c r="TL62" s="13"/>
      <c r="TM62" s="13"/>
      <c r="TN62" s="13"/>
      <c r="TO62" s="13"/>
      <c r="TP62" s="13"/>
      <c r="TQ62" s="13"/>
      <c r="TR62" s="13"/>
      <c r="TS62" s="13"/>
      <c r="TT62" s="13"/>
      <c r="TU62" s="13"/>
      <c r="TV62" s="13"/>
      <c r="TW62" s="13"/>
      <c r="TX62" s="13"/>
      <c r="TY62" s="13"/>
      <c r="TZ62" s="13"/>
      <c r="UA62" s="13"/>
      <c r="UB62" s="13"/>
      <c r="UC62" s="13"/>
      <c r="UD62" s="13"/>
      <c r="UE62" s="13"/>
      <c r="UF62" s="13"/>
      <c r="UG62" s="13"/>
      <c r="UH62" s="13"/>
      <c r="UI62" s="13"/>
      <c r="UJ62" s="13"/>
      <c r="UK62" s="13"/>
      <c r="UL62" s="13"/>
      <c r="UM62" s="13"/>
      <c r="UN62" s="13"/>
      <c r="UO62" s="13"/>
      <c r="UP62" s="13"/>
      <c r="UQ62" s="13"/>
      <c r="UR62" s="13"/>
      <c r="US62" s="13"/>
      <c r="UT62" s="13"/>
      <c r="UU62" s="13"/>
      <c r="UV62" s="13"/>
      <c r="UW62" s="13"/>
      <c r="UX62" s="13"/>
      <c r="UY62" s="13"/>
      <c r="UZ62" s="13"/>
      <c r="VA62" s="13"/>
      <c r="VB62" s="13"/>
      <c r="VC62" s="13"/>
      <c r="VD62" s="13"/>
      <c r="VE62" s="13"/>
      <c r="VF62" s="13"/>
      <c r="VG62" s="13"/>
      <c r="VH62" s="13"/>
      <c r="VI62" s="13"/>
      <c r="VJ62" s="13"/>
      <c r="VK62" s="13"/>
      <c r="VL62" s="13"/>
      <c r="VM62" s="13"/>
      <c r="VN62" s="13"/>
      <c r="VO62" s="13"/>
      <c r="VP62" s="13"/>
      <c r="VQ62" s="13"/>
      <c r="VR62" s="13"/>
      <c r="VS62" s="13"/>
      <c r="VT62" s="13"/>
      <c r="VU62" s="13"/>
      <c r="VV62" s="13"/>
      <c r="VW62" s="13"/>
      <c r="VX62" s="13"/>
      <c r="VY62" s="13"/>
      <c r="VZ62" s="13"/>
      <c r="WA62" s="13"/>
      <c r="WB62" s="13"/>
      <c r="WC62" s="13"/>
      <c r="WD62" s="13"/>
      <c r="WE62" s="13"/>
      <c r="WF62" s="13"/>
      <c r="WG62" s="13"/>
      <c r="WH62" s="13"/>
      <c r="WI62" s="13"/>
      <c r="WJ62" s="13"/>
      <c r="WK62" s="13"/>
      <c r="WL62" s="13"/>
      <c r="WM62" s="13"/>
      <c r="WN62" s="13"/>
      <c r="WO62" s="13"/>
      <c r="WP62" s="13"/>
      <c r="WQ62" s="13"/>
      <c r="WR62" s="13"/>
      <c r="WS62" s="13"/>
      <c r="WT62" s="13"/>
      <c r="WU62" s="13"/>
      <c r="WV62" s="13"/>
      <c r="WW62" s="13"/>
      <c r="WX62" s="13"/>
      <c r="WY62" s="13"/>
      <c r="WZ62" s="13"/>
      <c r="XA62" s="13"/>
      <c r="XB62" s="13"/>
      <c r="XC62" s="13"/>
      <c r="XD62" s="13"/>
      <c r="XE62" s="13"/>
      <c r="XF62" s="13"/>
      <c r="XG62" s="13"/>
      <c r="XH62" s="13"/>
      <c r="XI62" s="13"/>
      <c r="XJ62" s="13"/>
      <c r="XK62" s="13"/>
      <c r="XL62" s="13"/>
      <c r="XM62" s="13"/>
      <c r="XN62" s="13"/>
      <c r="XO62" s="13"/>
      <c r="XP62" s="13"/>
      <c r="XQ62" s="13"/>
      <c r="XR62" s="13"/>
      <c r="XS62" s="13"/>
      <c r="XT62" s="13"/>
      <c r="XU62" s="13"/>
      <c r="XV62" s="13"/>
      <c r="XW62" s="13"/>
      <c r="XX62" s="13"/>
      <c r="XY62" s="13"/>
      <c r="XZ62" s="13"/>
      <c r="YA62" s="13"/>
      <c r="YB62" s="13"/>
      <c r="YC62" s="13"/>
      <c r="YD62" s="13"/>
      <c r="YE62" s="13"/>
      <c r="YF62" s="13"/>
      <c r="YG62" s="13"/>
      <c r="YH62" s="13"/>
      <c r="YI62" s="13"/>
      <c r="YJ62" s="13"/>
      <c r="YK62" s="13"/>
      <c r="YL62" s="13"/>
      <c r="YM62" s="13"/>
      <c r="YN62" s="13"/>
      <c r="YO62" s="13"/>
      <c r="YP62" s="13"/>
      <c r="YQ62" s="13"/>
      <c r="YR62" s="13"/>
      <c r="YS62" s="13"/>
      <c r="YT62" s="13"/>
      <c r="YU62" s="13"/>
      <c r="YV62" s="13"/>
      <c r="YW62" s="13"/>
      <c r="YX62" s="13"/>
      <c r="YY62" s="13"/>
      <c r="YZ62" s="13"/>
      <c r="ZA62" s="13"/>
      <c r="ZB62" s="13"/>
      <c r="ZC62" s="13"/>
      <c r="ZD62" s="13"/>
      <c r="ZE62" s="13"/>
      <c r="ZF62" s="13"/>
      <c r="ZG62" s="13"/>
      <c r="ZH62" s="13"/>
      <c r="ZI62" s="13"/>
      <c r="ZJ62" s="13"/>
      <c r="ZK62" s="13"/>
      <c r="ZL62" s="13"/>
      <c r="ZM62" s="13"/>
      <c r="ZN62" s="13"/>
      <c r="ZO62" s="13"/>
      <c r="ZP62" s="13"/>
      <c r="ZQ62" s="13"/>
      <c r="ZR62" s="13"/>
      <c r="ZS62" s="13"/>
      <c r="ZT62" s="13"/>
      <c r="ZU62" s="13"/>
      <c r="ZV62" s="13"/>
      <c r="ZW62" s="13"/>
      <c r="ZX62" s="13"/>
      <c r="ZY62" s="13"/>
      <c r="ZZ62" s="13"/>
      <c r="AAA62" s="13"/>
      <c r="AAB62" s="13"/>
      <c r="AAC62" s="13"/>
      <c r="AAD62" s="13"/>
      <c r="AAE62" s="13"/>
      <c r="AAF62" s="13"/>
      <c r="AAG62" s="13"/>
      <c r="AAH62" s="13"/>
      <c r="AAI62" s="13"/>
      <c r="AAJ62" s="13"/>
      <c r="AAK62" s="13"/>
      <c r="AAL62" s="13"/>
      <c r="AAM62" s="13"/>
      <c r="AAN62" s="13"/>
      <c r="AAO62" s="13"/>
      <c r="AAP62" s="13"/>
      <c r="AAQ62" s="13"/>
      <c r="AAR62" s="13"/>
      <c r="AAS62" s="13"/>
      <c r="AAT62" s="13"/>
      <c r="AAU62" s="13"/>
      <c r="AAV62" s="13"/>
      <c r="AAW62" s="13"/>
      <c r="AAX62" s="13"/>
      <c r="AAY62" s="13"/>
      <c r="AAZ62" s="13"/>
      <c r="ABA62" s="13"/>
      <c r="ABB62" s="13"/>
      <c r="ABC62" s="13"/>
      <c r="ABD62" s="13"/>
      <c r="ABE62" s="13"/>
      <c r="ABF62" s="13"/>
      <c r="ABG62" s="13"/>
      <c r="ABH62" s="13"/>
      <c r="ABI62" s="13"/>
      <c r="ABJ62" s="13"/>
      <c r="ABK62" s="13"/>
      <c r="ABL62" s="13"/>
      <c r="ABM62" s="13"/>
      <c r="ABN62" s="13"/>
      <c r="ABO62" s="13"/>
      <c r="ABP62" s="13"/>
      <c r="ABQ62" s="13"/>
      <c r="ABR62" s="13"/>
      <c r="ABS62" s="13"/>
      <c r="ABT62" s="13"/>
      <c r="ABU62" s="13"/>
      <c r="ABV62" s="13"/>
      <c r="ABW62" s="13"/>
      <c r="ABX62" s="13"/>
      <c r="ABY62" s="13"/>
      <c r="ABZ62" s="13"/>
      <c r="ACA62" s="13"/>
      <c r="ACB62" s="13"/>
      <c r="ACC62" s="13"/>
      <c r="ACD62" s="13"/>
      <c r="ACE62" s="13"/>
      <c r="ACF62" s="13"/>
      <c r="ACG62" s="13"/>
      <c r="ACH62" s="13"/>
      <c r="ACI62" s="13"/>
      <c r="ACJ62" s="13"/>
      <c r="ACK62" s="13"/>
      <c r="ACL62" s="13"/>
      <c r="ACM62" s="13"/>
      <c r="ACN62" s="13"/>
      <c r="ACO62" s="13"/>
      <c r="ACP62" s="13"/>
      <c r="ACQ62" s="13"/>
      <c r="ACR62" s="13"/>
      <c r="ACS62" s="13"/>
      <c r="ACT62" s="13"/>
      <c r="ACU62" s="13"/>
      <c r="ACV62" s="13"/>
      <c r="ACW62" s="13"/>
      <c r="ACX62" s="13"/>
      <c r="ACY62" s="13"/>
      <c r="ACZ62" s="13"/>
      <c r="ADA62" s="13"/>
      <c r="ADB62" s="13"/>
      <c r="ADC62" s="13"/>
      <c r="ADD62" s="13"/>
      <c r="ADE62" s="13"/>
      <c r="ADF62" s="13"/>
      <c r="ADG62" s="13"/>
      <c r="ADH62" s="13"/>
      <c r="ADI62" s="13"/>
      <c r="ADJ62" s="13"/>
      <c r="ADK62" s="13"/>
      <c r="ADL62" s="13"/>
      <c r="ADM62" s="13"/>
      <c r="ADN62" s="13"/>
      <c r="ADO62" s="13"/>
      <c r="ADP62" s="13"/>
      <c r="ADQ62" s="13"/>
      <c r="ADR62" s="13"/>
      <c r="ADS62" s="13"/>
      <c r="ADT62" s="13"/>
      <c r="ADU62" s="13"/>
      <c r="ADV62" s="13"/>
      <c r="ADW62" s="13"/>
      <c r="ADX62" s="13"/>
      <c r="ADY62" s="13"/>
      <c r="ADZ62" s="13"/>
      <c r="AEA62" s="13"/>
      <c r="AEB62" s="13"/>
      <c r="AEC62" s="13"/>
      <c r="AED62" s="13"/>
      <c r="AEE62" s="13"/>
      <c r="AEF62" s="13"/>
      <c r="AEG62" s="13"/>
      <c r="AEH62" s="13"/>
      <c r="AEI62" s="13"/>
      <c r="AEJ62" s="13"/>
      <c r="AEK62" s="13"/>
      <c r="AEL62" s="13"/>
      <c r="AEM62" s="13"/>
      <c r="AEN62" s="13"/>
      <c r="AEO62" s="13"/>
      <c r="AEP62" s="13"/>
      <c r="AEQ62" s="13"/>
      <c r="AER62" s="13"/>
      <c r="AES62" s="13"/>
      <c r="AET62" s="13"/>
      <c r="AEU62" s="13"/>
      <c r="AEV62" s="13"/>
      <c r="AEW62" s="13"/>
      <c r="AEX62" s="13"/>
      <c r="AEY62" s="13"/>
      <c r="AEZ62" s="13"/>
      <c r="AFA62" s="13"/>
      <c r="AFB62" s="13"/>
      <c r="AFC62" s="13"/>
      <c r="AFD62" s="13"/>
      <c r="AFE62" s="13"/>
      <c r="AFF62" s="13"/>
      <c r="AFG62" s="13"/>
      <c r="AFH62" s="13"/>
      <c r="AFI62" s="13"/>
      <c r="AFJ62" s="13"/>
      <c r="AFK62" s="13"/>
      <c r="AFL62" s="13"/>
      <c r="AFM62" s="13"/>
      <c r="AFN62" s="13"/>
      <c r="AFO62" s="13"/>
      <c r="AFP62" s="13"/>
      <c r="AFQ62" s="13"/>
      <c r="AFR62" s="13"/>
      <c r="AFS62" s="13"/>
      <c r="AFT62" s="13"/>
      <c r="AFU62" s="13"/>
      <c r="AFV62" s="13"/>
      <c r="AFW62" s="13"/>
      <c r="AFX62" s="13"/>
      <c r="AFY62" s="13"/>
      <c r="AFZ62" s="13"/>
      <c r="AGA62" s="13"/>
      <c r="AGB62" s="13"/>
      <c r="AGC62" s="13"/>
      <c r="AGD62" s="13"/>
      <c r="AGE62" s="13"/>
      <c r="AGF62" s="13"/>
      <c r="AGG62" s="13"/>
      <c r="AGH62" s="13"/>
      <c r="AGI62" s="13"/>
      <c r="AGJ62" s="13"/>
      <c r="AGK62" s="13"/>
      <c r="AGL62" s="13"/>
      <c r="AGM62" s="13"/>
      <c r="AGN62" s="13"/>
      <c r="AGO62" s="13"/>
      <c r="AGP62" s="13"/>
      <c r="AGQ62" s="13"/>
      <c r="AGR62" s="13"/>
      <c r="AGS62" s="13"/>
      <c r="AGT62" s="13"/>
      <c r="AGU62" s="13"/>
      <c r="AGV62" s="13"/>
      <c r="AGW62" s="13"/>
      <c r="AGX62" s="13"/>
      <c r="AGY62" s="13"/>
      <c r="AGZ62" s="13"/>
      <c r="AHA62" s="13"/>
      <c r="AHB62" s="13"/>
      <c r="AHC62" s="13"/>
      <c r="AHD62" s="13"/>
      <c r="AHE62" s="13"/>
      <c r="AHF62" s="13"/>
      <c r="AHG62" s="13"/>
      <c r="AHH62" s="13"/>
      <c r="AHI62" s="13"/>
      <c r="AHJ62" s="13"/>
      <c r="AHK62" s="13"/>
      <c r="AHL62" s="13"/>
      <c r="AHM62" s="13"/>
      <c r="AHN62" s="13"/>
      <c r="AHO62" s="13"/>
      <c r="AHP62" s="13"/>
      <c r="AHQ62" s="13"/>
      <c r="AHR62" s="13"/>
      <c r="AHS62" s="13"/>
      <c r="AHT62" s="13"/>
      <c r="AHU62" s="13"/>
      <c r="AHV62" s="13"/>
      <c r="AHW62" s="13"/>
      <c r="AHX62" s="13"/>
      <c r="AHY62" s="13"/>
      <c r="AHZ62" s="13"/>
      <c r="AIA62" s="13"/>
      <c r="AIB62" s="13"/>
      <c r="AIC62" s="13"/>
      <c r="AID62" s="13"/>
      <c r="AIE62" s="13"/>
      <c r="AIF62" s="13"/>
      <c r="AIG62" s="13"/>
      <c r="AIH62" s="13"/>
      <c r="AII62" s="13"/>
      <c r="AIJ62" s="13"/>
      <c r="AIK62" s="13"/>
      <c r="AIL62" s="13"/>
      <c r="AIM62" s="13"/>
      <c r="AIN62" s="13"/>
      <c r="AIO62" s="13"/>
      <c r="AIP62" s="13"/>
      <c r="AIQ62" s="13"/>
      <c r="AIR62" s="13"/>
      <c r="AIS62" s="13"/>
      <c r="AIT62" s="13"/>
      <c r="AIU62" s="13"/>
      <c r="AIV62" s="13"/>
      <c r="AIW62" s="13"/>
      <c r="AIX62" s="13"/>
      <c r="AIY62" s="13"/>
      <c r="AIZ62" s="13"/>
      <c r="AJA62" s="13"/>
      <c r="AJB62" s="13"/>
      <c r="AJC62" s="13"/>
      <c r="AJD62" s="13"/>
      <c r="AJE62" s="13"/>
      <c r="AJF62" s="13"/>
      <c r="AJG62" s="13"/>
      <c r="AJH62" s="13"/>
      <c r="AJI62" s="13"/>
      <c r="AJJ62" s="13"/>
      <c r="AJK62" s="13"/>
      <c r="AJL62" s="13"/>
      <c r="AJM62" s="13"/>
      <c r="AJN62" s="13"/>
      <c r="AJO62" s="13"/>
      <c r="AJP62" s="13"/>
      <c r="AJQ62" s="13"/>
      <c r="AJR62" s="13"/>
      <c r="AJS62" s="13"/>
      <c r="AJT62" s="13"/>
      <c r="AJU62" s="13"/>
      <c r="AJV62" s="13"/>
      <c r="AJW62" s="13"/>
      <c r="AJX62" s="13"/>
      <c r="AJY62" s="13"/>
      <c r="AJZ62" s="13"/>
      <c r="AKA62" s="13"/>
      <c r="AKB62" s="13"/>
      <c r="AKC62" s="13"/>
      <c r="AKD62" s="13"/>
      <c r="AKE62" s="13"/>
      <c r="AKF62" s="13"/>
      <c r="AKG62" s="13"/>
      <c r="AKH62" s="13"/>
      <c r="AKI62" s="13"/>
      <c r="AKJ62" s="13"/>
      <c r="AKK62" s="13"/>
      <c r="AKL62" s="13"/>
      <c r="AKM62" s="13"/>
      <c r="AKN62" s="13"/>
      <c r="AKO62" s="13"/>
      <c r="AKP62" s="13"/>
      <c r="AKQ62" s="13"/>
      <c r="AKR62" s="13"/>
      <c r="AKS62" s="13"/>
      <c r="AKT62" s="13"/>
      <c r="AKU62" s="13"/>
      <c r="AKV62" s="13"/>
      <c r="AKW62" s="13"/>
      <c r="AKX62" s="13"/>
      <c r="AKY62" s="13"/>
      <c r="AKZ62" s="13"/>
      <c r="ALA62" s="13"/>
      <c r="ALB62" s="13"/>
      <c r="ALC62" s="13"/>
      <c r="ALD62" s="13"/>
      <c r="ALE62" s="13"/>
      <c r="ALF62" s="13"/>
      <c r="ALG62" s="13"/>
      <c r="ALH62" s="13"/>
      <c r="ALI62" s="13"/>
      <c r="ALJ62" s="13"/>
      <c r="ALK62" s="13"/>
      <c r="ALL62" s="13"/>
      <c r="ALM62" s="13"/>
      <c r="ALN62" s="13"/>
      <c r="ALO62" s="13"/>
      <c r="ALP62" s="13"/>
      <c r="ALQ62" s="13"/>
      <c r="ALR62" s="13"/>
      <c r="ALS62" s="13"/>
      <c r="ALT62" s="13"/>
      <c r="ALU62" s="13"/>
      <c r="ALV62" s="13"/>
      <c r="ALW62" s="13"/>
      <c r="ALX62" s="13"/>
      <c r="ALY62" s="13"/>
      <c r="ALZ62" s="13"/>
      <c r="AMA62" s="13"/>
      <c r="AMB62" s="13"/>
      <c r="AMC62" s="13"/>
      <c r="AMD62" s="13"/>
      <c r="AME62" s="13"/>
      <c r="AMF62" s="13"/>
      <c r="AMG62" s="13"/>
      <c r="AMH62" s="13"/>
      <c r="AMI62" s="13"/>
      <c r="AMJ62" s="13"/>
      <c r="AMK62" s="13"/>
    </row>
    <row r="63" spans="1:1025" x14ac:dyDescent="0.2">
      <c r="A63" s="20" t="s">
        <v>92</v>
      </c>
      <c r="B63" s="21" t="s">
        <v>144</v>
      </c>
      <c r="C63" s="6" t="s">
        <v>145</v>
      </c>
      <c r="D63" s="12" t="s">
        <v>33</v>
      </c>
      <c r="E63" s="5">
        <v>0</v>
      </c>
      <c r="F63" s="5" t="s">
        <v>33</v>
      </c>
      <c r="G63" s="5">
        <v>0.22600000000000001</v>
      </c>
      <c r="H63" s="5">
        <v>0.22600000000000001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0.22600000000000001</v>
      </c>
      <c r="O63" s="5">
        <v>0</v>
      </c>
      <c r="P63" s="5">
        <v>0</v>
      </c>
      <c r="Q63" s="5">
        <v>0</v>
      </c>
      <c r="R63" s="5" t="s">
        <v>33</v>
      </c>
      <c r="S63" s="5">
        <v>0</v>
      </c>
      <c r="T63" s="5">
        <v>-0.22600000000000001</v>
      </c>
      <c r="U63" s="16">
        <v>0</v>
      </c>
      <c r="V63" s="5" t="s">
        <v>33</v>
      </c>
    </row>
    <row r="64" spans="1:1025" ht="25.5" x14ac:dyDescent="0.2">
      <c r="A64" s="7" t="s">
        <v>94</v>
      </c>
      <c r="B64" s="6" t="s">
        <v>95</v>
      </c>
      <c r="C64" s="6" t="s">
        <v>32</v>
      </c>
      <c r="D64" s="12" t="s">
        <v>33</v>
      </c>
      <c r="E64" s="5">
        <v>0</v>
      </c>
      <c r="F64" s="5" t="s">
        <v>33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 t="s">
        <v>33</v>
      </c>
      <c r="S64" s="5">
        <v>0</v>
      </c>
      <c r="T64" s="5">
        <v>0</v>
      </c>
      <c r="U64" s="16">
        <v>0</v>
      </c>
      <c r="V64" s="5" t="s">
        <v>33</v>
      </c>
    </row>
    <row r="65" spans="1:22" ht="36.75" customHeight="1" x14ac:dyDescent="0.2">
      <c r="A65" s="7" t="s">
        <v>96</v>
      </c>
      <c r="B65" s="6" t="s">
        <v>97</v>
      </c>
      <c r="C65" s="6" t="s">
        <v>32</v>
      </c>
      <c r="D65" s="12" t="s">
        <v>33</v>
      </c>
      <c r="E65" s="5">
        <v>0</v>
      </c>
      <c r="F65" s="5" t="s">
        <v>33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 t="s">
        <v>33</v>
      </c>
      <c r="S65" s="5">
        <v>0</v>
      </c>
      <c r="T65" s="5">
        <v>0</v>
      </c>
      <c r="U65" s="16">
        <v>0</v>
      </c>
      <c r="V65" s="5" t="s">
        <v>33</v>
      </c>
    </row>
    <row r="66" spans="1:22" ht="36.75" customHeight="1" x14ac:dyDescent="0.2">
      <c r="A66" s="7" t="s">
        <v>98</v>
      </c>
      <c r="B66" s="6" t="s">
        <v>99</v>
      </c>
      <c r="C66" s="6" t="s">
        <v>32</v>
      </c>
      <c r="D66" s="12" t="s">
        <v>33</v>
      </c>
      <c r="E66" s="5">
        <v>0</v>
      </c>
      <c r="F66" s="5" t="s">
        <v>33</v>
      </c>
      <c r="G66" s="5">
        <v>1.486</v>
      </c>
      <c r="H66" s="5">
        <v>1.486</v>
      </c>
      <c r="I66" s="5">
        <v>0</v>
      </c>
      <c r="J66" s="5">
        <v>0</v>
      </c>
      <c r="K66" s="5">
        <v>0</v>
      </c>
      <c r="L66" s="5">
        <v>0.50600000000000001</v>
      </c>
      <c r="M66" s="5">
        <v>0</v>
      </c>
      <c r="N66" s="5">
        <v>0.5</v>
      </c>
      <c r="O66" s="5">
        <v>0</v>
      </c>
      <c r="P66" s="5">
        <v>0.48</v>
      </c>
      <c r="Q66" s="5">
        <v>0</v>
      </c>
      <c r="R66" s="5" t="s">
        <v>33</v>
      </c>
      <c r="S66" s="5">
        <v>1.486</v>
      </c>
      <c r="T66" s="5">
        <v>-1.486</v>
      </c>
      <c r="U66" s="16">
        <v>0</v>
      </c>
      <c r="V66" s="5" t="s">
        <v>33</v>
      </c>
    </row>
    <row r="67" spans="1:22" ht="31.5" customHeight="1" x14ac:dyDescent="0.2">
      <c r="A67" s="7" t="s">
        <v>98</v>
      </c>
      <c r="B67" s="32" t="s">
        <v>125</v>
      </c>
      <c r="C67" s="6" t="s">
        <v>145</v>
      </c>
      <c r="D67" s="12" t="s">
        <v>33</v>
      </c>
      <c r="E67" s="5">
        <v>0</v>
      </c>
      <c r="F67" s="5" t="s">
        <v>33</v>
      </c>
      <c r="G67" s="5">
        <v>1.28</v>
      </c>
      <c r="H67" s="5">
        <v>1.28</v>
      </c>
      <c r="I67" s="5">
        <v>0</v>
      </c>
      <c r="J67" s="5">
        <v>0</v>
      </c>
      <c r="K67" s="5">
        <v>0</v>
      </c>
      <c r="L67" s="5">
        <v>0.3</v>
      </c>
      <c r="M67" s="5">
        <v>0</v>
      </c>
      <c r="N67" s="5">
        <v>0.5</v>
      </c>
      <c r="O67" s="5">
        <v>0</v>
      </c>
      <c r="P67" s="5">
        <v>0.48</v>
      </c>
      <c r="Q67" s="5">
        <v>0</v>
      </c>
      <c r="R67" s="5" t="s">
        <v>33</v>
      </c>
      <c r="S67" s="5">
        <v>1.28</v>
      </c>
      <c r="T67" s="5">
        <v>-1.28</v>
      </c>
      <c r="U67" s="16">
        <v>0</v>
      </c>
      <c r="V67" s="5" t="s">
        <v>33</v>
      </c>
    </row>
    <row r="68" spans="1:22" x14ac:dyDescent="0.2">
      <c r="A68" s="7" t="s">
        <v>98</v>
      </c>
      <c r="B68" s="33" t="s">
        <v>146</v>
      </c>
      <c r="C68" s="34" t="s">
        <v>145</v>
      </c>
      <c r="D68" s="12" t="s">
        <v>33</v>
      </c>
      <c r="E68" s="5">
        <v>0</v>
      </c>
      <c r="F68" s="5" t="s">
        <v>33</v>
      </c>
      <c r="G68" s="5">
        <v>0.20599999999999999</v>
      </c>
      <c r="H68" s="5">
        <v>0.20599999999999999</v>
      </c>
      <c r="I68" s="5">
        <v>0</v>
      </c>
      <c r="J68" s="5">
        <v>0</v>
      </c>
      <c r="K68" s="5">
        <v>0</v>
      </c>
      <c r="L68" s="5">
        <v>0.20599999999999999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 t="s">
        <v>33</v>
      </c>
      <c r="S68" s="5">
        <v>0.20599999999999999</v>
      </c>
      <c r="T68" s="5">
        <v>-0.20599999999999999</v>
      </c>
      <c r="U68" s="16">
        <v>0</v>
      </c>
      <c r="V68" s="5" t="s">
        <v>33</v>
      </c>
    </row>
    <row r="69" spans="1:22" ht="38.25" x14ac:dyDescent="0.2">
      <c r="A69" s="7" t="s">
        <v>100</v>
      </c>
      <c r="B69" s="6" t="s">
        <v>101</v>
      </c>
      <c r="C69" s="6" t="s">
        <v>32</v>
      </c>
      <c r="D69" s="12" t="s">
        <v>33</v>
      </c>
      <c r="E69" s="5">
        <v>0</v>
      </c>
      <c r="F69" s="5" t="s">
        <v>33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 t="s">
        <v>33</v>
      </c>
      <c r="S69" s="5">
        <v>0</v>
      </c>
      <c r="T69" s="5">
        <v>0</v>
      </c>
      <c r="U69" s="16">
        <v>0</v>
      </c>
      <c r="V69" s="5" t="s">
        <v>33</v>
      </c>
    </row>
    <row r="70" spans="1:22" ht="25.5" x14ac:dyDescent="0.2">
      <c r="A70" s="7" t="s">
        <v>102</v>
      </c>
      <c r="B70" s="6" t="s">
        <v>103</v>
      </c>
      <c r="C70" s="6" t="s">
        <v>32</v>
      </c>
      <c r="D70" s="12" t="s">
        <v>33</v>
      </c>
      <c r="E70" s="5">
        <v>0</v>
      </c>
      <c r="F70" s="5" t="s">
        <v>33</v>
      </c>
      <c r="G70" s="5" t="s">
        <v>33</v>
      </c>
      <c r="H70" s="5" t="s">
        <v>33</v>
      </c>
      <c r="I70" s="5" t="s">
        <v>33</v>
      </c>
      <c r="J70" s="5" t="s">
        <v>33</v>
      </c>
      <c r="K70" s="5" t="s">
        <v>33</v>
      </c>
      <c r="L70" s="5" t="s">
        <v>33</v>
      </c>
      <c r="M70" s="5" t="s">
        <v>33</v>
      </c>
      <c r="N70" s="5" t="s">
        <v>33</v>
      </c>
      <c r="O70" s="5" t="s">
        <v>33</v>
      </c>
      <c r="P70" s="5" t="s">
        <v>33</v>
      </c>
      <c r="Q70" s="5" t="s">
        <v>33</v>
      </c>
      <c r="R70" s="5" t="s">
        <v>33</v>
      </c>
      <c r="S70" s="5" t="s">
        <v>33</v>
      </c>
      <c r="T70" s="5" t="s">
        <v>33</v>
      </c>
      <c r="U70" s="5" t="s">
        <v>33</v>
      </c>
      <c r="V70" s="5" t="s">
        <v>33</v>
      </c>
    </row>
    <row r="71" spans="1:22" ht="38.25" x14ac:dyDescent="0.2">
      <c r="A71" s="7" t="s">
        <v>104</v>
      </c>
      <c r="B71" s="6" t="s">
        <v>105</v>
      </c>
      <c r="C71" s="6" t="s">
        <v>32</v>
      </c>
      <c r="D71" s="12" t="s">
        <v>33</v>
      </c>
      <c r="E71" s="5">
        <v>0</v>
      </c>
      <c r="F71" s="5" t="s">
        <v>33</v>
      </c>
      <c r="G71" s="5" t="s">
        <v>33</v>
      </c>
      <c r="H71" s="5" t="s">
        <v>33</v>
      </c>
      <c r="I71" s="5" t="s">
        <v>33</v>
      </c>
      <c r="J71" s="5" t="s">
        <v>33</v>
      </c>
      <c r="K71" s="5" t="s">
        <v>33</v>
      </c>
      <c r="L71" s="5" t="s">
        <v>33</v>
      </c>
      <c r="M71" s="5" t="s">
        <v>33</v>
      </c>
      <c r="N71" s="5" t="s">
        <v>33</v>
      </c>
      <c r="O71" s="5" t="s">
        <v>33</v>
      </c>
      <c r="P71" s="5" t="s">
        <v>33</v>
      </c>
      <c r="Q71" s="5" t="s">
        <v>33</v>
      </c>
      <c r="R71" s="5" t="s">
        <v>33</v>
      </c>
      <c r="S71" s="5" t="s">
        <v>33</v>
      </c>
      <c r="T71" s="5" t="s">
        <v>33</v>
      </c>
      <c r="U71" s="5" t="s">
        <v>33</v>
      </c>
      <c r="V71" s="5" t="s">
        <v>33</v>
      </c>
    </row>
    <row r="72" spans="1:22" ht="38.25" x14ac:dyDescent="0.2">
      <c r="A72" s="7" t="s">
        <v>106</v>
      </c>
      <c r="B72" s="6" t="s">
        <v>107</v>
      </c>
      <c r="C72" s="6" t="s">
        <v>32</v>
      </c>
      <c r="D72" s="12" t="s">
        <v>33</v>
      </c>
      <c r="E72" s="5">
        <v>0</v>
      </c>
      <c r="F72" s="5" t="s">
        <v>33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 t="s">
        <v>33</v>
      </c>
      <c r="S72" s="5">
        <v>0</v>
      </c>
      <c r="T72" s="5">
        <v>0</v>
      </c>
      <c r="U72" s="16">
        <v>0</v>
      </c>
      <c r="V72" s="5" t="s">
        <v>33</v>
      </c>
    </row>
    <row r="73" spans="1:22" ht="32.25" customHeight="1" x14ac:dyDescent="0.2">
      <c r="A73" s="7" t="s">
        <v>108</v>
      </c>
      <c r="B73" s="6" t="s">
        <v>109</v>
      </c>
      <c r="C73" s="6" t="s">
        <v>32</v>
      </c>
      <c r="D73" s="12" t="s">
        <v>33</v>
      </c>
      <c r="E73" s="5">
        <v>0</v>
      </c>
      <c r="F73" s="5" t="s">
        <v>33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 t="s">
        <v>33</v>
      </c>
      <c r="S73" s="5">
        <v>0</v>
      </c>
      <c r="T73" s="5">
        <v>0</v>
      </c>
      <c r="U73" s="16">
        <v>0</v>
      </c>
      <c r="V73" s="5" t="s">
        <v>33</v>
      </c>
    </row>
    <row r="74" spans="1:22" ht="51" x14ac:dyDescent="0.2">
      <c r="A74" s="7" t="s">
        <v>110</v>
      </c>
      <c r="B74" s="6" t="s">
        <v>111</v>
      </c>
      <c r="C74" s="6" t="s">
        <v>32</v>
      </c>
      <c r="D74" s="12" t="s">
        <v>33</v>
      </c>
      <c r="E74" s="5">
        <v>0</v>
      </c>
      <c r="F74" s="5" t="s">
        <v>33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 t="s">
        <v>33</v>
      </c>
      <c r="S74" s="5">
        <v>0</v>
      </c>
      <c r="T74" s="5">
        <v>0</v>
      </c>
      <c r="U74" s="16">
        <v>0</v>
      </c>
      <c r="V74" s="5" t="s">
        <v>33</v>
      </c>
    </row>
    <row r="75" spans="1:22" ht="38.25" x14ac:dyDescent="0.2">
      <c r="A75" s="7" t="s">
        <v>112</v>
      </c>
      <c r="B75" s="6" t="s">
        <v>113</v>
      </c>
      <c r="C75" s="6" t="s">
        <v>32</v>
      </c>
      <c r="D75" s="12" t="s">
        <v>33</v>
      </c>
      <c r="E75" s="5">
        <v>0</v>
      </c>
      <c r="F75" s="5" t="s">
        <v>33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 t="s">
        <v>33</v>
      </c>
      <c r="S75" s="5">
        <v>0</v>
      </c>
      <c r="T75" s="5">
        <v>0</v>
      </c>
      <c r="U75" s="16">
        <v>0</v>
      </c>
      <c r="V75" s="5" t="s">
        <v>33</v>
      </c>
    </row>
    <row r="76" spans="1:22" ht="38.25" x14ac:dyDescent="0.2">
      <c r="A76" s="7" t="s">
        <v>114</v>
      </c>
      <c r="B76" s="6" t="s">
        <v>115</v>
      </c>
      <c r="C76" s="6" t="s">
        <v>32</v>
      </c>
      <c r="D76" s="12" t="s">
        <v>33</v>
      </c>
      <c r="E76" s="5">
        <v>0</v>
      </c>
      <c r="F76" s="5" t="s">
        <v>33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 t="s">
        <v>33</v>
      </c>
      <c r="S76" s="5">
        <v>0</v>
      </c>
      <c r="T76" s="5">
        <v>0</v>
      </c>
      <c r="U76" s="16">
        <v>0</v>
      </c>
      <c r="V76" s="5" t="s">
        <v>33</v>
      </c>
    </row>
    <row r="77" spans="1:22" ht="25.5" x14ac:dyDescent="0.2">
      <c r="A77" s="7" t="s">
        <v>116</v>
      </c>
      <c r="B77" s="6" t="s">
        <v>117</v>
      </c>
      <c r="C77" s="6" t="s">
        <v>32</v>
      </c>
      <c r="D77" s="12">
        <v>9.75</v>
      </c>
      <c r="E77" s="5">
        <v>0</v>
      </c>
      <c r="F77" s="5">
        <v>9.75</v>
      </c>
      <c r="G77" s="5">
        <v>1.6379999999999999</v>
      </c>
      <c r="H77" s="5">
        <v>1.6379999999999999</v>
      </c>
      <c r="I77" s="5">
        <v>0</v>
      </c>
      <c r="J77" s="5">
        <v>0</v>
      </c>
      <c r="K77" s="5">
        <v>0</v>
      </c>
      <c r="L77" s="5">
        <v>0.41399999999999998</v>
      </c>
      <c r="M77" s="5">
        <v>0</v>
      </c>
      <c r="N77" s="5">
        <v>1</v>
      </c>
      <c r="O77" s="5">
        <v>0</v>
      </c>
      <c r="P77" s="5">
        <v>0.224</v>
      </c>
      <c r="Q77" s="5">
        <v>0</v>
      </c>
      <c r="R77" s="5">
        <v>9.75</v>
      </c>
      <c r="S77" s="5">
        <v>1.6379999999999999</v>
      </c>
      <c r="T77" s="5">
        <v>-1.6379999999999999</v>
      </c>
      <c r="U77" s="16">
        <v>0</v>
      </c>
      <c r="V77" s="5" t="s">
        <v>33</v>
      </c>
    </row>
    <row r="78" spans="1:22" ht="38.25" x14ac:dyDescent="0.2">
      <c r="A78" s="31" t="s">
        <v>116</v>
      </c>
      <c r="B78" s="39" t="s">
        <v>147</v>
      </c>
      <c r="C78" s="31" t="s">
        <v>148</v>
      </c>
      <c r="D78" s="12">
        <v>9.75</v>
      </c>
      <c r="E78" s="5">
        <v>0</v>
      </c>
      <c r="F78" s="5">
        <v>9.75</v>
      </c>
      <c r="G78" s="5">
        <v>1.224</v>
      </c>
      <c r="H78" s="5">
        <v>1.224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1</v>
      </c>
      <c r="O78" s="5">
        <v>0</v>
      </c>
      <c r="P78" s="5">
        <v>0.224</v>
      </c>
      <c r="Q78" s="5">
        <v>0</v>
      </c>
      <c r="R78" s="5">
        <v>9.75</v>
      </c>
      <c r="S78" s="5">
        <v>1.224</v>
      </c>
      <c r="T78" s="5">
        <v>-1.224</v>
      </c>
      <c r="U78" s="16">
        <v>0</v>
      </c>
      <c r="V78" s="5" t="s">
        <v>33</v>
      </c>
    </row>
    <row r="79" spans="1:22" x14ac:dyDescent="0.2">
      <c r="A79" s="31" t="s">
        <v>116</v>
      </c>
      <c r="B79" s="36" t="s">
        <v>149</v>
      </c>
      <c r="C79" s="31" t="s">
        <v>148</v>
      </c>
      <c r="D79" s="12" t="s">
        <v>33</v>
      </c>
      <c r="E79" s="12" t="s">
        <v>33</v>
      </c>
      <c r="F79" s="5" t="s">
        <v>33</v>
      </c>
      <c r="G79" s="5">
        <v>0.41399999999999998</v>
      </c>
      <c r="H79" s="5">
        <v>0.41399999999999998</v>
      </c>
      <c r="I79" s="5">
        <v>0</v>
      </c>
      <c r="J79" s="5">
        <v>0</v>
      </c>
      <c r="K79" s="5">
        <v>0</v>
      </c>
      <c r="L79" s="5">
        <v>0.41399999999999998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 t="s">
        <v>33</v>
      </c>
      <c r="S79" s="5">
        <v>0.41399999999999998</v>
      </c>
      <c r="T79" s="5">
        <v>-0.41399999999999998</v>
      </c>
      <c r="U79" s="16">
        <v>0</v>
      </c>
      <c r="V79" s="5"/>
    </row>
    <row r="80" spans="1:22" ht="25.5" x14ac:dyDescent="0.2">
      <c r="A80" s="7" t="s">
        <v>118</v>
      </c>
      <c r="B80" s="6" t="s">
        <v>119</v>
      </c>
      <c r="C80" s="6" t="s">
        <v>32</v>
      </c>
      <c r="D80" s="12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16">
        <v>0</v>
      </c>
      <c r="V80" s="5" t="s">
        <v>33</v>
      </c>
    </row>
    <row r="81" spans="1:22" ht="21.75" customHeight="1" x14ac:dyDescent="0.2">
      <c r="A81" s="7" t="s">
        <v>120</v>
      </c>
      <c r="B81" s="6" t="s">
        <v>121</v>
      </c>
      <c r="C81" s="6" t="s">
        <v>32</v>
      </c>
      <c r="D81" s="12" t="s">
        <v>33</v>
      </c>
      <c r="E81" s="5">
        <v>0</v>
      </c>
      <c r="F81" s="5" t="s">
        <v>33</v>
      </c>
      <c r="G81" s="5">
        <v>1.8880000000000001</v>
      </c>
      <c r="H81" s="5">
        <v>1.8880000000000001</v>
      </c>
      <c r="I81" s="5">
        <v>0</v>
      </c>
      <c r="J81" s="5">
        <v>0</v>
      </c>
      <c r="K81" s="5">
        <v>0</v>
      </c>
      <c r="L81" s="5">
        <v>1.6</v>
      </c>
      <c r="M81" s="5">
        <v>0</v>
      </c>
      <c r="N81" s="5">
        <v>0.1</v>
      </c>
      <c r="O81" s="5">
        <v>0</v>
      </c>
      <c r="P81" s="5">
        <v>0.188</v>
      </c>
      <c r="Q81" s="5">
        <v>0</v>
      </c>
      <c r="R81" s="5" t="s">
        <v>33</v>
      </c>
      <c r="S81" s="5">
        <v>1.8880000000000001</v>
      </c>
      <c r="T81" s="5">
        <v>-1.8880000000000001</v>
      </c>
      <c r="U81" s="16">
        <v>0</v>
      </c>
      <c r="V81" s="5" t="s">
        <v>33</v>
      </c>
    </row>
    <row r="82" spans="1:22" x14ac:dyDescent="0.2">
      <c r="A82" s="31" t="s">
        <v>120</v>
      </c>
      <c r="B82" s="35" t="s">
        <v>150</v>
      </c>
      <c r="C82" s="31" t="s">
        <v>151</v>
      </c>
      <c r="D82" s="12" t="s">
        <v>33</v>
      </c>
      <c r="E82" s="5">
        <v>0</v>
      </c>
      <c r="F82" s="5" t="s">
        <v>33</v>
      </c>
      <c r="G82" s="5">
        <v>1.5</v>
      </c>
      <c r="H82" s="5">
        <v>1.5</v>
      </c>
      <c r="I82" s="5">
        <v>0</v>
      </c>
      <c r="J82" s="5">
        <v>0</v>
      </c>
      <c r="K82" s="5">
        <v>0</v>
      </c>
      <c r="L82" s="5">
        <v>1.5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 t="s">
        <v>33</v>
      </c>
      <c r="S82" s="5">
        <v>1.5</v>
      </c>
      <c r="T82" s="5">
        <v>-1.5</v>
      </c>
      <c r="U82" s="16">
        <v>0</v>
      </c>
      <c r="V82" s="5" t="s">
        <v>33</v>
      </c>
    </row>
    <row r="83" spans="1:22" ht="35.25" customHeight="1" x14ac:dyDescent="0.2">
      <c r="A83" s="31" t="s">
        <v>120</v>
      </c>
      <c r="B83" s="35" t="s">
        <v>122</v>
      </c>
      <c r="C83" s="31" t="s">
        <v>124</v>
      </c>
      <c r="D83" s="12" t="s">
        <v>33</v>
      </c>
      <c r="E83" s="5">
        <v>0</v>
      </c>
      <c r="F83" s="5" t="s">
        <v>33</v>
      </c>
      <c r="G83" s="5">
        <v>0.38800000000000001</v>
      </c>
      <c r="H83" s="5">
        <v>0.38800000000000001</v>
      </c>
      <c r="I83" s="5">
        <v>0</v>
      </c>
      <c r="J83" s="5">
        <v>0</v>
      </c>
      <c r="K83" s="5">
        <v>0</v>
      </c>
      <c r="L83" s="5">
        <v>0.1</v>
      </c>
      <c r="M83" s="5">
        <v>0</v>
      </c>
      <c r="N83" s="5">
        <v>0.1</v>
      </c>
      <c r="O83" s="5">
        <v>0</v>
      </c>
      <c r="P83" s="5">
        <v>0.188</v>
      </c>
      <c r="Q83" s="5">
        <v>0</v>
      </c>
      <c r="R83" s="5" t="s">
        <v>33</v>
      </c>
      <c r="S83" s="5">
        <v>0.38800000000000001</v>
      </c>
      <c r="T83" s="5">
        <v>-0.38800000000000001</v>
      </c>
      <c r="U83" s="16">
        <v>0</v>
      </c>
      <c r="V83" s="5" t="s">
        <v>33</v>
      </c>
    </row>
  </sheetData>
  <mergeCells count="25">
    <mergeCell ref="T2:V2"/>
    <mergeCell ref="A3:V3"/>
    <mergeCell ref="G6:P6"/>
    <mergeCell ref="G7:P7"/>
    <mergeCell ref="H11:AB11"/>
    <mergeCell ref="H12:Q12"/>
    <mergeCell ref="A14:A16"/>
    <mergeCell ref="B14:B16"/>
    <mergeCell ref="C14:C16"/>
    <mergeCell ref="D14:D16"/>
    <mergeCell ref="E14:E16"/>
    <mergeCell ref="F14:G14"/>
    <mergeCell ref="H14:Q14"/>
    <mergeCell ref="R14:S14"/>
    <mergeCell ref="T14:U15"/>
    <mergeCell ref="V14:V16"/>
    <mergeCell ref="F15:F16"/>
    <mergeCell ref="G15:G16"/>
    <mergeCell ref="H15:I15"/>
    <mergeCell ref="J15:K15"/>
    <mergeCell ref="L15:M15"/>
    <mergeCell ref="N15:O15"/>
    <mergeCell ref="P15:Q15"/>
    <mergeCell ref="R15:R16"/>
    <mergeCell ref="S15:S16"/>
  </mergeCells>
  <pageMargins left="0.59055118110236227" right="0" top="0" bottom="0" header="0" footer="0"/>
  <pageSetup paperSize="9" scale="23" firstPageNumber="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Artur</cp:lastModifiedBy>
  <cp:revision>50</cp:revision>
  <cp:lastPrinted>2021-05-11T09:11:29Z</cp:lastPrinted>
  <dcterms:created xsi:type="dcterms:W3CDTF">2019-10-22T03:37:51Z</dcterms:created>
  <dcterms:modified xsi:type="dcterms:W3CDTF">2021-05-14T06:36:47Z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